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เคราะห์\แผน 5 ปี\2561-2565\แผน 61-65 แก้ไข เปลี่ยน เพิ่มเติมครั้งที่ 8\"/>
    </mc:Choice>
  </mc:AlternateContent>
  <xr:revisionPtr revIDLastSave="0" documentId="13_ncr:1_{F099DF06-F2EE-4A79-B367-11B27A307263}" xr6:coauthVersionLast="46" xr6:coauthVersionMax="46" xr10:uidLastSave="{00000000-0000-0000-0000-000000000000}"/>
  <bookViews>
    <workbookView xWindow="-120" yWindow="-120" windowWidth="20730" windowHeight="11160" firstSheet="24" activeTab="27" xr2:uid="{00000000-000D-0000-FFFF-FFFF00000000}"/>
  </bookViews>
  <sheets>
    <sheet name="ย1อุตสาหกรรมโยธา" sheetId="1" r:id="rId1"/>
    <sheet name="ย.1แผนเคหะและชุมชน " sheetId="45" r:id="rId2"/>
    <sheet name="ย.2 สร้างความเข้มแข็งของชุมชน" sheetId="4" r:id="rId3"/>
    <sheet name="ย.3 แผนงานเกษตร" sheetId="5" r:id="rId4"/>
    <sheet name="ย.4 การศาสนาฯ" sheetId="6" r:id="rId5"/>
    <sheet name="ย.4 การศึกษา" sheetId="10" r:id="rId6"/>
    <sheet name="ย.4 สาธารณสุข" sheetId="11" r:id="rId7"/>
    <sheet name="ย.4สร้างความเข้มแข็ง" sheetId="33" r:id="rId8"/>
    <sheet name="ย.4 งบกลาง" sheetId="41" r:id="rId9"/>
    <sheet name="ย.5 เกษตร" sheetId="7" r:id="rId10"/>
    <sheet name="ย.5 อุตสาหกรรมและการโยธา" sheetId="16" r:id="rId11"/>
    <sheet name="ย.5สร้างความเข้มแข็งของชุมชน" sheetId="42" r:id="rId12"/>
    <sheet name="ย.6 สร้างความเข้มแข็ง" sheetId="8" r:id="rId13"/>
    <sheet name="ย.6บริหารงานทั่วไป" sheetId="18" r:id="rId14"/>
    <sheet name="ย.6อุตสาหกรรมและการโยธา" sheetId="19" r:id="rId15"/>
    <sheet name="ย.6 เคหะและชุมชน" sheetId="46" r:id="rId16"/>
    <sheet name="ย.6การศาสนา" sheetId="48" r:id="rId17"/>
    <sheet name="ย.7 แผนการศึกษา" sheetId="9" r:id="rId18"/>
    <sheet name="ย.7 ศาสนาและวัฒนธรรม" sheetId="22" r:id="rId19"/>
    <sheet name="ย.7 แผนสร้างความเข้มแข็ง" sheetId="32" r:id="rId20"/>
    <sheet name="ย.7 สาธารณสุข " sheetId="31" r:id="rId21"/>
    <sheet name="ย.7 การรักษาความสงบ" sheetId="24" r:id="rId22"/>
    <sheet name="ย.7 งบกลาง" sheetId="25" r:id="rId23"/>
    <sheet name="ย.7 บริหารงานทั่วไป" sheetId="39" r:id="rId24"/>
    <sheet name="ย02.1อุตสาหกรรม" sheetId="29" r:id="rId25"/>
    <sheet name="ย02.1แผนงานเคหะและขุมขนย4" sheetId="44" r:id="rId26"/>
    <sheet name="ย02.1การเกษตร" sheetId="43" r:id="rId27"/>
    <sheet name="ย.02.1การศาสนา" sheetId="15" r:id="rId28"/>
    <sheet name="Sheet1" sheetId="28" r:id="rId29"/>
    <sheet name="Sheet2" sheetId="37" r:id="rId30"/>
    <sheet name="Sheet3" sheetId="47" r:id="rId31"/>
  </sheets>
  <definedNames>
    <definedName name="_xlnm.Print_Area" localSheetId="8">'ย.4 งบกลาง'!$A$1:$N$22</definedName>
    <definedName name="_xlnm.Print_Area" localSheetId="6">'ย.4 สาธารณสุข'!$A$1:$N$59</definedName>
  </definedNames>
  <calcPr calcId="181029"/>
</workbook>
</file>

<file path=xl/calcChain.xml><?xml version="1.0" encoding="utf-8"?>
<calcChain xmlns="http://schemas.openxmlformats.org/spreadsheetml/2006/main">
  <c r="J221" i="1" l="1"/>
  <c r="J51" i="5"/>
  <c r="I51" i="5"/>
  <c r="I50" i="19"/>
  <c r="J205" i="45" l="1"/>
  <c r="H205" i="45"/>
  <c r="I205" i="45"/>
  <c r="H59" i="29" l="1"/>
  <c r="F59" i="29"/>
  <c r="H36" i="24" l="1"/>
  <c r="H30" i="9" l="1"/>
  <c r="F32" i="6"/>
  <c r="F205" i="45" l="1"/>
  <c r="H50" i="19" l="1"/>
  <c r="H35" i="11" l="1"/>
  <c r="F48" i="11" l="1"/>
  <c r="G48" i="11"/>
  <c r="I48" i="11"/>
  <c r="J48" i="11"/>
  <c r="H48" i="11"/>
  <c r="J18" i="43" l="1"/>
  <c r="I18" i="43"/>
  <c r="G30" i="9"/>
  <c r="H48" i="18"/>
  <c r="H19" i="7"/>
  <c r="F19" i="41"/>
  <c r="H18" i="33"/>
  <c r="H17" i="10"/>
  <c r="J17" i="44" l="1"/>
  <c r="I17" i="44"/>
  <c r="H17" i="44"/>
  <c r="G17" i="44"/>
  <c r="F17" i="44"/>
  <c r="G18" i="43"/>
  <c r="H18" i="43"/>
  <c r="F18" i="43"/>
  <c r="G48" i="18" l="1"/>
  <c r="I15" i="8" l="1"/>
  <c r="J15" i="8"/>
  <c r="H15" i="8"/>
  <c r="H14" i="42"/>
  <c r="G14" i="15"/>
  <c r="H14" i="15"/>
  <c r="I14" i="15"/>
  <c r="J14" i="15"/>
  <c r="F14" i="15"/>
  <c r="I19" i="7" l="1"/>
  <c r="J19" i="7"/>
  <c r="J19" i="41"/>
  <c r="I19" i="41"/>
  <c r="H19" i="41"/>
  <c r="G19" i="41"/>
  <c r="I17" i="10"/>
  <c r="J17" i="10"/>
  <c r="F17" i="10"/>
  <c r="H16" i="39"/>
  <c r="I16" i="39"/>
  <c r="J16" i="39"/>
  <c r="G16" i="39"/>
  <c r="J16" i="25"/>
  <c r="G16" i="25"/>
  <c r="H16" i="25"/>
  <c r="I16" i="25"/>
  <c r="F16" i="25"/>
  <c r="G12" i="31"/>
  <c r="H12" i="31"/>
  <c r="I12" i="31"/>
  <c r="J12" i="31"/>
  <c r="F12" i="31"/>
  <c r="I16" i="32"/>
  <c r="J16" i="32"/>
  <c r="G16" i="32"/>
  <c r="J14" i="22"/>
  <c r="G14" i="22"/>
  <c r="H14" i="22"/>
  <c r="I14" i="22"/>
  <c r="F14" i="22"/>
  <c r="G13" i="16" l="1"/>
  <c r="H13" i="16"/>
  <c r="I13" i="16"/>
  <c r="J13" i="16"/>
  <c r="F13" i="16"/>
  <c r="F18" i="33"/>
  <c r="G32" i="6"/>
  <c r="H32" i="6"/>
  <c r="G14" i="4" l="1"/>
  <c r="H14" i="4"/>
  <c r="F14" i="4"/>
</calcChain>
</file>

<file path=xl/sharedStrings.xml><?xml version="1.0" encoding="utf-8"?>
<sst xmlns="http://schemas.openxmlformats.org/spreadsheetml/2006/main" count="3301" uniqueCount="947">
  <si>
    <t>รายละเอียดโครงการพัฒนา</t>
  </si>
  <si>
    <t>องค์การบริหารส่วนตำบลท่าจะหลุง</t>
  </si>
  <si>
    <t>ยุทธศาสตร์การพัฒนาของ  อปท. ในเขตจังหวัดที่ 6  ยุทธศาสตร์ด้านการพัฒนาโครงสร้างพื้นฐาน</t>
  </si>
  <si>
    <t>ที่</t>
  </si>
  <si>
    <t>โครงการ</t>
  </si>
  <si>
    <t>วัตถุประสงค์</t>
  </si>
  <si>
    <t>งบประมาณและที่มา</t>
  </si>
  <si>
    <t>ตัวชี้วัด (KPI)</t>
  </si>
  <si>
    <t>ผลลัพธ์ที่คาดว่าจะได้รับ</t>
  </si>
  <si>
    <t>หน่วยงานที่รับผิดชอบ</t>
  </si>
  <si>
    <t>เป้าหมาย(ผลผลิตของโครงการ</t>
  </si>
  <si>
    <t>เพื่อให้ราษฎรได้ใช้สัญจรไปมาภายในหมู่บ้านได้สะดวก</t>
  </si>
  <si>
    <t xml:space="preserve"> -</t>
  </si>
  <si>
    <t xml:space="preserve"> - </t>
  </si>
  <si>
    <t>ถนน  คสล.</t>
  </si>
  <si>
    <t>ราษฎรได้รับความสะดวกในการสัญจรไปมาในหมู่บ้าน</t>
  </si>
  <si>
    <t>กองช่าง</t>
  </si>
  <si>
    <t>เพื่อเป็นท่อส่งน้ำในการกักเก็บน้ำเพื่อใช้ในการอุปโภคบริโภค</t>
  </si>
  <si>
    <t>ท่อส่งน้ำ</t>
  </si>
  <si>
    <t>มีน้ำใช้ในการอุปโภคบริโภค</t>
  </si>
  <si>
    <t>ถนนลูกรัง</t>
  </si>
  <si>
    <t>เพื่อราษฎรมีน้ำใช้ในการทำเกษตร</t>
  </si>
  <si>
    <t>ราษฎรมีน้ำใช้ในการทำเกษตร</t>
  </si>
  <si>
    <t xml:space="preserve">ราษฎรได้รับความสะดวกใน
การสัญจรไปมาและใช้เป็นเส้นทางการเกษตร
</t>
  </si>
  <si>
    <t>เพื่อระบายน้ำป้องกันน้ำท่วมขังในหมู่บ้าน</t>
  </si>
  <si>
    <t>รางระบายน้ำ</t>
  </si>
  <si>
    <t>บรรเทาความเดือดร้อนและลดความเสียหายที่เกิดจากปัญหาน้ำท่วมขัง</t>
  </si>
  <si>
    <t xml:space="preserve">เพื่อระบายน้ำ ป้องกันน้ำท่วมขังถนน  บ้านเรือน และลดการกัดเซาะถนน
</t>
  </si>
  <si>
    <t xml:space="preserve">เพื่อให้ราษฎรได้ใช้สัญจรไปมาได้สะดวกและใช้เป็นเส้นทางการเกษตร
</t>
  </si>
  <si>
    <t xml:space="preserve"> กว้าง  0.40  เมตร
ยาวรวม  234 เมตร
ลึกเฉลี่ย 0.40 เมตร
</t>
  </si>
  <si>
    <t xml:space="preserve">บรรเทาความเดือดร้อนและลดความเสียหายที่เกิดจากปัญหาน้ำท่วมขัง
</t>
  </si>
  <si>
    <t>เพื่อให้ราษฎรได้ใช้สัญจรไปมาได้สะดวกและใช้เป็นเส้นทางการเกษตร</t>
  </si>
  <si>
    <t xml:space="preserve">ราษฎรได้รับความสะดวกใน
การสัญจรไปมาในหมู่บ้านและระหว่างหมู่บ้าน
</t>
  </si>
  <si>
    <t>เพื่อให้ราษฎรได้ใช้สัญจรไปมาภายในหมู่บ้านและระหว่างหมู่บ้านได้สะดวก</t>
  </si>
  <si>
    <t>ถนน คสล.</t>
  </si>
  <si>
    <t>รางระบายน้ำ คสล.</t>
  </si>
  <si>
    <t xml:space="preserve">  กว้าง 4   เมตร
ยาว 2.50 เมตร
หนา 0.20 เมตร
</t>
  </si>
  <si>
    <t xml:space="preserve">ราษฎรได้รับความสะดวกใน
การสัญจรไปมาในหมู่บ้านและระหว่างหมู่บ้าน
</t>
  </si>
  <si>
    <t xml:space="preserve">ผิวจราจร 
</t>
  </si>
  <si>
    <t xml:space="preserve">ราษฎรได้รับความสะดวกใน
การสัญจรไปมาและใช้เป็น
เส้นทางการเกษตร
</t>
  </si>
  <si>
    <t xml:space="preserve">เพื่อระบายน้ำป้องกันน้ำท่วมขังถนน  บ้านเรือน และลดการกัดเซาะถนน
</t>
  </si>
  <si>
    <t xml:space="preserve">บรรเทาความเดือดร้อนและ
ลดความเสียหายที่เกิดจากปัญหา
น้ำท่วมขัง
</t>
  </si>
  <si>
    <t xml:space="preserve">เพื่อให้ราษฎรได้ใช้สัญจรไปมาได้สะดวกและใช้เป็นเส้นทางการเกษตร
</t>
  </si>
  <si>
    <t xml:space="preserve">ราษฎรได้รับความสะดวกใน
การสัญจรไปมาและใช้เป็น
เส้นทางการเกษตร
</t>
  </si>
  <si>
    <t xml:space="preserve">เพื่อให้ราษฎรได้ใช้สัญจรไปมาภายในหมู่บ้านได้สะดวก
</t>
  </si>
  <si>
    <t xml:space="preserve">ราษฎรได้รับความสะดวกใน
การสัญจรไปมาในหมู่บ้าน
</t>
  </si>
  <si>
    <t>ถนนหินคลุก</t>
  </si>
  <si>
    <t>ท่อระบายน้ำ คสล.</t>
  </si>
  <si>
    <t xml:space="preserve">บรรเทาความเดือดร้อนและลดความเสียหายที่เกิดจากปัญหาน้ำท่วมขังภายในหมู่บ้าน
</t>
  </si>
  <si>
    <t>เพื่อให้ราษฎรได้ใช้สัญจรไปมาได้สะดวกภายในหมู่บ้าน</t>
  </si>
  <si>
    <t>เพื่อระบายน้ำป้องกันน้ำท่วมขังถนน  บ้านเรือน และลดการกัดเซาะถนน</t>
  </si>
  <si>
    <t xml:space="preserve">ราษฎรได้ใช้สัญจรไปมาได้สะดวกและใช้เป็น
เส้นทางการเกษตร
</t>
  </si>
  <si>
    <t xml:space="preserve">กว้าง  4  เมตร
ยาว  200  เมตร
หนา 0.15 เมตร
</t>
  </si>
  <si>
    <t xml:space="preserve">ราษฎรได้รับความสะดวกในการ
สัญจรไปมาในหมู่บ้าน
</t>
  </si>
  <si>
    <t xml:space="preserve">กว้าง 3  เมตร 
ยาว  100  เมตร  
หนา 0.15 เมตร
</t>
  </si>
  <si>
    <t xml:space="preserve">กว้าง 3 เมตร
ยาว  65  เมตร  
หนา 0.15  เมตร
</t>
  </si>
  <si>
    <t xml:space="preserve">ราษฎรได้รับความสะดวกในการสัญจรไปมาในหมู่บ้าน
</t>
  </si>
  <si>
    <t xml:space="preserve">ราษฎรได้ใช้สัญจรไปมาได้สะดวกและใช้เป็นเส้นทางการเกษตร
</t>
  </si>
  <si>
    <t>ราษฎรได้ใช้สัญจรไปมาได้สะดวกและใช้เป็นเส้นทางการเกษตร</t>
  </si>
  <si>
    <t xml:space="preserve">ราษฎรได้รับความสะดวกในการ
สัญจรไปมาในหมู่บ้าน
</t>
  </si>
  <si>
    <t xml:space="preserve">ราษฎรได้รับความสะดวกในการสัญจรไปมาในหมู่บ้าน
</t>
  </si>
  <si>
    <t>เพื่อให้ราษฎรได้ใช้สัญจรไปมาได้สะดวก และเป็นเส้นทางการเกษตร</t>
  </si>
  <si>
    <t>ราษฎรได้รับความสะดวกในการสัญจรไปมาและเป็นเส้นทางการเกษตร</t>
  </si>
  <si>
    <t>เพื่อให้ราษฎรได้มีน้ำในใช้ในการอุปโภคบริโภค</t>
  </si>
  <si>
    <t>ท่อรับน้ำ</t>
  </si>
  <si>
    <t xml:space="preserve">ราษฎรมีน้ำอุปโภคบริโภค
</t>
  </si>
  <si>
    <t xml:space="preserve">ราษฎรได้รับความสะดวกในการสัญจรไปมาและเป็นเส้นทางการเกษตร
</t>
  </si>
  <si>
    <t xml:space="preserve">กว้าง 0.60  เมตร
ยาว  500  เมตร
ลึกเฉลี่ย  0.40  เมตร
(ตามสภาพพื้นที่)
</t>
  </si>
  <si>
    <t>ราษฎรได้รับความสะดวกในการสัญจรไปมาระหว่างหมู่บ้าน</t>
  </si>
  <si>
    <t xml:space="preserve">กว้าง    0.60   เมตร
ยาว  1,000    เมตร
   ลึก  0.30    เมตร
</t>
  </si>
  <si>
    <t xml:space="preserve">รางส่งน้ำ
</t>
  </si>
  <si>
    <t xml:space="preserve">รางระบายน้ำ คสล.
</t>
  </si>
  <si>
    <t>เพื่อให้ราษฎรได้ใช้สัญจรไปมาระหว่างหมู่บ้านได้สะดวก และใช้เป็นเส้นทางการเกษตร</t>
  </si>
  <si>
    <t xml:space="preserve">ถนนลูกรัง
</t>
  </si>
  <si>
    <t xml:space="preserve">กว้าง   3   เมตร
ยาว  67  เมตร 
หนา  0.15  เมตร
</t>
  </si>
  <si>
    <t xml:space="preserve">ถนน คสล.
</t>
  </si>
  <si>
    <t xml:space="preserve">เพื่อป้องกันรักษาแนวเขต
พื้นที่ป่าสาธารณะประโยชน์
ไม่ให้ถูกบุกรุก
</t>
  </si>
  <si>
    <t>เกิดความอุดมสมบูรณ์แก่ป่าสาธารณะ  สร้างความสมดุลของระบบนิเวศน์</t>
  </si>
  <si>
    <t>เพื่อให้ราษฎรได้ใช้สัญจรไปมาระหว่างหมู่บ้านได้สะดวก</t>
  </si>
  <si>
    <t xml:space="preserve">กว้าง  5   เมตร
 ยาว 350  เมตร 
หนา  0.15  เมตร
</t>
  </si>
  <si>
    <t xml:space="preserve">เพื่อให้ราษฎรได้ใช้สัญจรไปมาระหว่างหมู่บ้านได้สะดวก </t>
  </si>
  <si>
    <t xml:space="preserve">กว้าง  5  เมตร
 ยาว 250  เมตร 
หนา 0.15  เมตร
</t>
  </si>
  <si>
    <t xml:space="preserve">กว้าง 5  เมตร ยาว 150
เมตร หนา 0.15 เมตร
</t>
  </si>
  <si>
    <t xml:space="preserve">เพื่อให้ราษฎรได้ใช้สัญจรไปมาในหมู่บ้านได้สะดวก </t>
  </si>
  <si>
    <t xml:space="preserve">ถนน
คสล.
</t>
  </si>
  <si>
    <t xml:space="preserve">ราษฎรได้ใช้สัญจรไปมาในหมู่บ้านได้สะดวก </t>
  </si>
  <si>
    <t xml:space="preserve">ถนนแอสฟัสติก
</t>
  </si>
  <si>
    <t>ราษฎรได้รับความสะดวกในการสัญจรไปมาระหว่างหมู่บ้านและใช้เป็นเส้นทางการเกษตร</t>
  </si>
  <si>
    <t>โครงการซ่อมสร้างถนนแอสฟัสติก    คอนกรีต (บ้านขี้ตุ่น-โคกวังวน)</t>
  </si>
  <si>
    <t>เพื่อเป็นการป้องกันการทรุดตัวของบ้านพักสถานีสูบน้ำด้วยไฟฟ้าพร้อมระบบส่งน้ำบ้านหนองกก</t>
  </si>
  <si>
    <t>กำแพงคอนกรีตเสริมเหล็กกันดิน</t>
  </si>
  <si>
    <t>ป้องกันการทรุดตัวของบ้านพักสถานีสูบน้ำด้วยไฟฟ้าพร้อมระบบส่งน้ำบ้านหนองกก</t>
  </si>
  <si>
    <t>เพื่อซ่อมแซมถนนที่ชำรุดสามารถใช้สัญจรไปมาได้สะดวกมากขึ้น</t>
  </si>
  <si>
    <t>หมู่ 1-10</t>
  </si>
  <si>
    <t xml:space="preserve">ถนน
</t>
  </si>
  <si>
    <t>ราษฎรได้รับความสะดวกในการสัญจรไปมากยิ่งขึ้น</t>
  </si>
  <si>
    <t>เพื่อกักเก็บน้ำให้ได้มากขึ้นราษฎรมีน้ำเพื่อใช้ทางการเกษตรอย่างเพียงพอและตลอดทั้งปี</t>
  </si>
  <si>
    <t>ราษฎรมีน้ำใช้ทางการเกษตรตลอดทั้งปี</t>
  </si>
  <si>
    <t>จำนวนจุด</t>
  </si>
  <si>
    <t xml:space="preserve">ป้าย
</t>
  </si>
  <si>
    <t>-</t>
  </si>
  <si>
    <t>ก่อสร้างสถานที่คัดแยกขยะ</t>
  </si>
  <si>
    <t>เพื่อเพิ่มประสิทธิภาพระบบการจัดการขยะโดยการและ เพื่อจัดทำยุทธศาสตร์การพัฒนาระบบการจัดการขยะมูลโดยการมีส่วนร่วมของชุมชน</t>
  </si>
  <si>
    <t xml:space="preserve">สถานที่คัดแยกขยะ
</t>
  </si>
  <si>
    <t>มีสถานที่ในการคัดแยกขยะทำให้เพิ่มประสิทธิภาพระบบการจัดการขยะ</t>
  </si>
  <si>
    <t>เพื่อเป็นการประชาสัมพันธ์การจัดเก็บภาษีในตำบลท่าจะหลุง</t>
  </si>
  <si>
    <t>ประชาชนรับทราบขั้นตอน  ระยะเวลาในการชำระภาษีและเพิ่มประสิทธิภาพในการจัดเก็บภาษี</t>
  </si>
  <si>
    <t>เพื่อรองรับบริการประชาชน</t>
  </si>
  <si>
    <t>ห้องน้ำ</t>
  </si>
  <si>
    <t>ปริมาณห้องน้ำในการให้บริการประชาชนเพียงพอและถูกสุขลักษณะ</t>
  </si>
  <si>
    <t>โครงการติดตั้งเครื่องสูบน้ำพลังงานแสงอาทิตย์ (หุบน้อย)</t>
  </si>
  <si>
    <t>เพื่อประหยัดค่าใช้จ่ายพลังงาน แล้วก็เป็นพลังงานสีขาวที่ไม่   ก่อมลพิษ</t>
  </si>
  <si>
    <t>เครื่องสูบน้ำพลังงานแสงอาทิตย์</t>
  </si>
  <si>
    <t>ประหยัดค่าใช้จ่ายพลังงาน แล้วก็เป็นพลังงานสีขาวที่ไม่ก่อมลพิษ</t>
  </si>
  <si>
    <t xml:space="preserve">ผู้เข้า ร่วมอบรม
</t>
  </si>
  <si>
    <t>หมู่ 1 - 10</t>
  </si>
  <si>
    <t xml:space="preserve">โครงการ
</t>
  </si>
  <si>
    <t>ประชาชนในพื้นที่สามารถพึงพาตนเองได้และดำเนินชีวิตแบบพอเพียง</t>
  </si>
  <si>
    <t>หมู่ 1 – 10</t>
  </si>
  <si>
    <t>ยุทธศาสตร์การพัฒนาของ  อปท. ในเขตจังหวัดที่ 7 ยุทธศาสตร์ด้านการพัฒนาการท่องเที่ยว  ศาสนา – วัฒนธรรมประเพณี และกีฬา</t>
  </si>
  <si>
    <t>หมู่  1-10</t>
  </si>
  <si>
    <t xml:space="preserve">ประชาชนได้อนุรักษ์ศิลปะ วัฒนธรรมไทยให้สืบทอดยาวนานต่อไป และแสดงออกถึงความจงรักภักดี  ความสามัคคีในชุมชน  </t>
  </si>
  <si>
    <t>เด็ก เยาวชน ประชาชนในตำบล</t>
  </si>
  <si>
    <t>เด็กเยาวชนและประชาชนมี   คุณธรรม จริยธรรมควบคู่ไปกับการเรียนรู้ในชั้นเรียน   รวมทั้งประชาชนในตำบลมีคุณธรรม จริยธรรม มากขึ้น</t>
  </si>
  <si>
    <t>โครงการเยาวชนคนเก่งคนดี</t>
  </si>
  <si>
    <t>เพื่อคัดเลือกเด็กและเยาวชนที่มีจิตอาสาทำกิจกรรมด้านศาสนาศิลปะและวัฒนธรรม</t>
  </si>
  <si>
    <t>เยาวชน</t>
  </si>
  <si>
    <t>มีเยาวชนต้นแบบด้านจิตอาสาทำกิจกรรมด้านศาสนาศิลปะและวัฒนธรรม</t>
  </si>
  <si>
    <t>กองส่งเสริมการเกษตร</t>
  </si>
  <si>
    <t>กองการศึกษาฯ</t>
  </si>
  <si>
    <t>โครงการหนูน้อยเรียนรู้สู่โลกกว้าง</t>
  </si>
  <si>
    <t>ศูนย์พัฒนาเด็กเล็ก</t>
  </si>
  <si>
    <t>โครงการมอบวุฒิบัตรแก่นักเรียนที่จบการศึกษาระดับปฐมวัย</t>
  </si>
  <si>
    <t>เพื่อให้เด็กเล็กที่จบการศึกษามีความภาคภูมิใจในการเรียน และ สถาบันที่จบมา</t>
  </si>
  <si>
    <t>เด็กเล็กที่จบการศึกษามีความภาคภูมิใจในการเรียน และ สถาบันที่จบมา</t>
  </si>
  <si>
    <t xml:space="preserve">จำนวนเด็ก
</t>
  </si>
  <si>
    <t>โครงการกีฬาสีศูนย์พัฒนาเด็กเล็ก</t>
  </si>
  <si>
    <t>เพื่อส่งเสริมพัฒนาศักยภาพด้านร่างกายและสร้างนิสัยรักการออกกำลังกาย</t>
  </si>
  <si>
    <t>เด็กศูนย์พัฒนาเด็กเล็กพัฒนาศักยภาพด้านร่างกายและสร้างนิสัยรักการออกกำลังกาย</t>
  </si>
  <si>
    <t>เพื่อลดปัญหาการเสียชีวิติจากโรคไข้เลือดออก  และโรคระบาดต่างๆ และเตรียมความพร้อมการป้องกันโรคระบาดรองรับประชาคมอาเซียน</t>
  </si>
  <si>
    <t>ประชาชนมีความปลอดภัยโรคไข้เลือดออก  และโรคระบาดต่างๆ</t>
  </si>
  <si>
    <t>ส่งเสริมและรณรงค์ป้องกัน โรคพิษสุนัขบ้า</t>
  </si>
  <si>
    <t>จัดหาเวชภัณฑ์ควบคุมและ ป้องกันโรคพิษสุนัขบ้า</t>
  </si>
  <si>
    <t>ประชาชนได้รับการบริการควบคุมป้องกันโรคพิษสุนัขบ้า ได้ทั้งตำบล</t>
  </si>
  <si>
    <t>ยุทธศาสตร์การพัฒนาของ  อปท. ในเขตจังหวัดที่ 10  ยุทธศาสตร์ด้านการอนุรักษ์ทรัพยากรธรรมชาติและสิ่งแวดล้อม</t>
  </si>
  <si>
    <t>โครงการท้องถิ่นไทย รวมใจภักดิ์ รักษ์พื้นที่สีเขียว,โครงการบวชป่า,โครงการ “รักน้ำ รักป่า รักษาแผ่นดิน”</t>
  </si>
  <si>
    <t>โครงการปลูกหญ้าแฝกเพื่ออนุรักษ์และป้องกันการพังทลายของดิน</t>
  </si>
  <si>
    <t xml:space="preserve">เพื่อป้องกันการพังทลายของดิน </t>
  </si>
  <si>
    <t>ดินไม่พังทลาย ประชาชนได้รับประโยชน์อย่างเต็มที่จากดินที่มี</t>
  </si>
  <si>
    <t>พัฒนาแหล่งท่องเที่ยวเชิงนิเวศน์</t>
  </si>
  <si>
    <t>เพื่อให้มีแหล่งท่องเที่ยวเชิงนิเวศน์ในตำบล เป็นที่พักผ่อนหย่อนใจ และสร้างรายได้ให้กับประชาชนในพื้นที่</t>
  </si>
  <si>
    <t>บริเวณหุบใหญ่</t>
  </si>
  <si>
    <t xml:space="preserve">มีแหล่งท่องเที่ยว พักผ่อนหย่อนใจ และสร้างรายได้ให้กับประชาชนในพื้นที่  
</t>
  </si>
  <si>
    <t>ฐานข้อมูลทรัพยากร</t>
  </si>
  <si>
    <t xml:space="preserve">ได้ข้อมูลของทรัพยากรความหลากหลายทางชีวภาพ ประชาชน เกิดความตระหนักในการอนุรักษ์ทรัพยากรในท้องถิ่น และเกิดการสร้างแหล่งอนุรักษ์ทรัพยากรธรรมชาติให้คงอยู่ในท้องถิ่น
</t>
  </si>
  <si>
    <t>โครงการจัดตั้งธนาคารขยะ</t>
  </si>
  <si>
    <t>ยุทธศาสตร์การพัฒนาของ  อปท. ในเขตจังหวัดที่ 8 ยุทธศาสตร์ด้านการบริหารจัดการบ้านเมืองที่ดี</t>
  </si>
  <si>
    <t>ยุทธศาสตร์ที่  6  ยุทธศาสตร์การบริหารจัดการบ้านเมืองที่ดี</t>
  </si>
  <si>
    <t xml:space="preserve">ประชาชนทราบกระบวนการในการจัดทำแผนมากขึ้นและมีส่วนร่วมในการจัดทำแผน ประชาชนมีทัศนคติที่ดีต่อหน่วยงานรัฐ
</t>
  </si>
  <si>
    <t xml:space="preserve">เพื่อเพิ่มขีดความรู้ ความ
สามารถ  เพิ่มศักยภาพของคณะผู้บริหาร สมาชิกสภาฯ เจ้าหน้าที่ อบต. ผู้นำชุมชน เกษตรกรและกลุ่มองค์กรต่างๆในพื้นที่และเป็นการเตรียมความพร้อมการเข้าสู่ประชาคมอาเซียน
</t>
  </si>
  <si>
    <t xml:space="preserve">คณะผู้บริหาร 
สมาชิกสภาฯ เจ้าหน้าที่ อบต. ผู้นำชุมชน  เกษตรกร ผู้สูงอายุ และ
กลุ่มองค์กรต่างๆ ในพื้นที่
</t>
  </si>
  <si>
    <t xml:space="preserve">คณะผู้บริหาร สมาชิกสภาฯ เจ้าหน้าที่ อบต. ผู้นำชุมชน เกษตร และกลุ่มองค์กรต่างๆในพื้นที่  มีความรู้ความสามารถในการปฏิบัติหน้าที่มากขึ้น ทำให้งานมีประสิทธิภาพ และเกิดประสิทธิผล
</t>
  </si>
  <si>
    <t>เพื่อให้บริการประชาชนในด้านต่างๆเช่น การชำระภาษี การรับเรื่องราวร้องทุกข์ การขออนุญาตก่อสร้าง  การขอรับคำปรึกษาเรื่องต่างๆ เป็นต้น</t>
  </si>
  <si>
    <t xml:space="preserve">ประชาชนได้รับบริการในด้านต่างๆเช่น การชำระภาษี การรับเรื่องราวร้องทุกข์ เป็นต้น อย่างทั่วถึง
</t>
  </si>
  <si>
    <t>โครงการสำรวจความพึงพอใจของผู้รับบริการ</t>
  </si>
  <si>
    <t>เพื่อสำรวจความพึงพอใจของประชาชนที่มารับบริการในด้านต่างๆ</t>
  </si>
  <si>
    <t>ประมาณ 1,000 คนครอบคลุมทั้ง 10  หมู่บ้าน</t>
  </si>
  <si>
    <t xml:space="preserve">นำมาปรับปรุงการบริการประชาชนให้ดียิ่งขึ้นกว่าเดิม
</t>
  </si>
  <si>
    <t>เพื่อปรับปรุงและพัฒนาศักยภาพการจัดเก็บรายได้</t>
  </si>
  <si>
    <t>สามารถพัฒนารายได้ให้สูงขึ้น</t>
  </si>
  <si>
    <t>กองคลัง</t>
  </si>
  <si>
    <t>โครงการปรับปรุงภูมิทัศน์องค์การบริหารส่วนตำบลท่าจะหลุง</t>
  </si>
  <si>
    <t>เพื่อมีภูมิทัศที่น่าอยู่รองรับการให้บริการประชาชนได้อย่างทั่วถึง และมีประสิทธิภาพมากขึ้น</t>
  </si>
  <si>
    <t>อบต.ท่าจะหลุง</t>
  </si>
  <si>
    <t>เพื่อมีภูมิทัศน์ที่น่าอยู่รองรับการให้บริการประชาชนได้อย่างทั่วถึง และมีประสิทธิภาพมากขึ้น</t>
  </si>
  <si>
    <t>ก่อสร้างถนน คสล. ภายใน อบต.</t>
  </si>
  <si>
    <t>เพื่อให้ผู้ปกครองและเด็กได้สัญจรไปมาได้สะดวกปลอดภัย</t>
  </si>
  <si>
    <t xml:space="preserve">ผู้ปกครองและเด็กได้สัญจรไปมาได้สะดวกปลอดภัย 
</t>
  </si>
  <si>
    <t>เพื่อเป็นการประชาสัมพันธ์การจัดการเลือกตั้งและเป็นการดำเนินการเลือกตั้ง</t>
  </si>
  <si>
    <t>ดำเนินการจัดการเลือกตั้งและประชาชนตำบลท่าจะหลุงเข้าใจเกี่ยวการเลือกตั้ง</t>
  </si>
  <si>
    <t>เพื่อรองรับการให้บริการประชาชนได้อย่างทั่วถึง  และมีประสิทธิภาพมากขึ้น</t>
  </si>
  <si>
    <t>ครุภัณฑ์  วัสดุ  อุปกรณ์ เครื่องใช้สำนักงาน</t>
  </si>
  <si>
    <t>ครุภัณฑ์  วัสดุ สำนักงาน</t>
  </si>
  <si>
    <t>ครุภัณฑ์  วัสดุอุปกรณ์เครื่องใช้สำนักงานสามารถรองรับบริการประชาชนได้อย่างทั่วถึง</t>
  </si>
  <si>
    <t>ยุทธศาสตร์การพัฒนาของ  อปท. ในเขตจังหวัดที่ 2 ยุทธศาสตร์ด้านการพัฒนาการศึกษา</t>
  </si>
  <si>
    <t>โครงการจัดงานวันเด็กแห่งชาติ</t>
  </si>
  <si>
    <t xml:space="preserve">เพื่อส่งเสริมให้เด็ก และเยาวชนได้ตระหนักถึงความสำคัญ และรู้จักบทบาทหน้าที่ของตนเองและเยาวชนได้แสดงออก กล้าคิด กล้าทำในทางสร้างสรรค์และเป็นประโยชน์ </t>
  </si>
  <si>
    <t xml:space="preserve">เด็กได้ตระหนักถึงความสำคัญของตนเอง รู้จักบทบาทหน้าที่ของตนเอง  เด็กได้แสดงออกในทางสร้างสรรค์ กล้าคิด กล้าทำ มีส่วนร่วมในการทำกิจกรรมตาม
</t>
  </si>
  <si>
    <t xml:space="preserve">สนับสนุนโครงการอาหารเสริมนม </t>
  </si>
  <si>
    <t>เพื่อให้เด็กทุกคนได้รับประทานอาหารเสริม(นม) อย่างทั่วถึงมีพัฒนาการสมวัย</t>
  </si>
  <si>
    <t xml:space="preserve">ศพด.และโรงเรียน
ทุกแห่งในตำบล
</t>
  </si>
  <si>
    <t>อาหารเสริม  (นม)</t>
  </si>
  <si>
    <t>เด็กเล็กและเด็กนักเรียนทุกคนได้รับประทานอาหารเสริม(นม)  ตามนโยบายของรัฐ</t>
  </si>
  <si>
    <t>โครงการสนับสนุนค่าใช้จ่ายการบริหารสถานศึกษา</t>
  </si>
  <si>
    <t>ศพด.</t>
  </si>
  <si>
    <t>โครงการปรับปรุงภูมิทัศน์ศูนย์พัฒนาเด็กเล็ก</t>
  </si>
  <si>
    <t>เพื่อมีภูมิทัศน์ศูนย์พัฒนาเด็กเล็กที่น่าอยู่</t>
  </si>
  <si>
    <t>ภูมิทัศน์ ศพด.</t>
  </si>
  <si>
    <t>มีภูมิทัศน์ศูนย์พัฒนาเด็กเล็กที่น่าอยู่</t>
  </si>
  <si>
    <t>ส่งเสริมสนับสนุนให้เด็กได้ปฏิบัติตนอย่างถูกสุขลักษณะ</t>
  </si>
  <si>
    <t>อ่างล้างมือและที่แปรงฟัน</t>
  </si>
  <si>
    <t>เด็กมีอ่างล้างมือและที่แปรงฟันที่ถูกสุขลักษณะ</t>
  </si>
  <si>
    <t>เพื่อให้เด็ก เยาวชน ประชาชนห่างไกลจากยาเสพติด และสร้างนิสัยรักการออกกำลังกาย</t>
  </si>
  <si>
    <t>มีผู้เข้าร่วมกิจกรรม</t>
  </si>
  <si>
    <t xml:space="preserve">เด็ก เยาวชน ประชาชนเข้าร่วมแข่งขันกีฬาต้านยาเสพติด และสุขภาพแข็งแรง
</t>
  </si>
  <si>
    <t>เพื่อเพิ่มศักยภาพ เพิ่มทักษะ ความรู้ ความเข้าใจ ในการป้องกันชีวิตและทรัพย์สินภายในชุมชน</t>
  </si>
  <si>
    <t>จัดฝึกอบรม ทบทวน อปพร. และอื่น ฯลฯ</t>
  </si>
  <si>
    <t xml:space="preserve">ฝึกอบรม ทบทวน </t>
  </si>
  <si>
    <t xml:space="preserve">ประชาชนได้รับความปลอดภัยในชีวิตและทรัพย์สิน ลดความเสี่ยงภัย ได้รับการบรรเทาภัยต่างๆ
</t>
  </si>
  <si>
    <t>ส่งเสริมกิจกรรมการลดอุบัติเหตุทางถนนในช่วงเทศกาลปีใหม่/สงกรานต์</t>
  </si>
  <si>
    <t>เพื่อให้ประชาชนได้รับความปลอดภัยในการจาราจร</t>
  </si>
  <si>
    <t xml:space="preserve">ช่วงเทศกาลปีใหม่
/สงกรานต์
</t>
  </si>
  <si>
    <t>ประชาชนมีความปลอดภัยทั้งด้านชีวิตและทรัพย์สินในขับขี่ยวดยาน</t>
  </si>
  <si>
    <t>เพื่อบรรเทาความเดือดร้อนของประชาชน</t>
  </si>
  <si>
    <t xml:space="preserve">ภัยแล้ง/อุทกภัย/
วาตภัยและอื่นๆหมู่ 1-10
</t>
  </si>
  <si>
    <t xml:space="preserve">ผู้ประสบ
ภัย
 </t>
  </si>
  <si>
    <t>ประชาชนได้รับความช่วยเหลืออย่างทันท่วงที</t>
  </si>
  <si>
    <t>เพื่อส่งเสริมให้เด็กและเยาวชนมีคุณธรรม จริยธรรมควบคู่ไปกับการเรียนรู้ในชั้นเรียน รวมทั้งส่งเสริมคุณธรรม จริยธรรม ให้กับประชาชนในตำบล</t>
  </si>
  <si>
    <t xml:space="preserve">1. ยุทธศาสตร์ที่  1  ยุทธศาสตร์การพัฒนาด้านโครงสร้างพื้นฐาน </t>
  </si>
  <si>
    <t>เป้าหมาย (ผลผลิตของโครงการ</t>
  </si>
  <si>
    <t>ยุทธศาสตร์การพัฒนาของ  อปท. ในเขตจังหวัดที่ 5 ยุทธศาสตร์ด้านการพัฒนาสาธารณสุข</t>
  </si>
  <si>
    <t>ยุทธศาสตร์การพัฒนาของ  อปท. ในเขตจังหวัดที่ 7  ยุทธศาสตร์ด้านการพัฒนาการท่องเที่ยวศาสนา-วัฒนธรรม ประเพณี และกีฬา</t>
  </si>
  <si>
    <t>ยุทธศาสตร์การพัฒนาของ  อปท. ในเขตจังหวัดที่ 9 ยุทธศาสตร์ด้านการรักษาความปลอดภัยในชีวิตและทรัพย์สิน</t>
  </si>
  <si>
    <t>ยุทธศาสตร์การพัฒนาของ  อปท. ในเขตจังหวัดที่ 4 ยุทธศาสตร์ด้านการพัฒนาสังคม</t>
  </si>
  <si>
    <t xml:space="preserve">  2.1  แผนงานสร้างความเข้มแข็งของชุมชน</t>
  </si>
  <si>
    <t>ยุทธศาสตร์ที่  2  ยุทธศาสตร์การพัฒนาด้านเศรษฐกิจ</t>
  </si>
  <si>
    <t>3.1 แผนงานการเกษตร</t>
  </si>
  <si>
    <t>ยุทธศาสตร์ที่  4  ยุทธศาสตร์การพัฒนาด้านคุณภาพชีวิต  การศึกษา วัฒนธรรม และประเพณี</t>
  </si>
  <si>
    <t>ยุทธศาสตร์ที่  5  ยุทธศาสตร์การพัฒนาด้านสิ่งแวดล้อม</t>
  </si>
  <si>
    <t>5.1  แผนงานเกษตร</t>
  </si>
  <si>
    <t>6.1  แผนงานสร้างความเข้มแข็งของชุมชน</t>
  </si>
  <si>
    <t>6.2  แผนงานบริหารงานทั่วไป</t>
  </si>
  <si>
    <t>6.2 แผนงานบริหารงานทั่วไป</t>
  </si>
  <si>
    <t>7.1  แผนงานการศึกษา</t>
  </si>
  <si>
    <t>ยุทธศาสตร์ที่   7   ยุทธศาสตร์ตามแผนการกระจายอำนาจให้แก่องค์กรปกครองส่วนท้องถิ่นและแนวนโยบายรัฐบาลและยุทธศาสตร์ของจังหวัด</t>
  </si>
  <si>
    <t>7.2   แผนงานการศาสนาวัฒนธรรมและนันทนาการ</t>
  </si>
  <si>
    <t>โครงการฝึกอบรมและประชุมประชาคมเพื่อจัดทำแผนพัฒนาท้องถิ่น</t>
  </si>
  <si>
    <t>เพื่อเป็นการจัดเตรียมความพร้อมในการจัดทำแผนพัฒนาท้องถิ่นให้มีประสิทธิภาพและประสิทธิผลและส่งเสริมการมีส่วนร่วมของชุมชนและสร้างความสัมพันธ์ระหว่างหน่วยงานรัฐกับประชาชน</t>
  </si>
  <si>
    <t>เพื่อให้ประชาชนมีจิตสำนึกรักษ์ทรัพยากรธรรมชาติสิ่งแวดล้อมและรักษาต้นน้ำลำธาร</t>
  </si>
  <si>
    <t xml:space="preserve">ประชาชนมีจิตสำนึกอนุรักษ์ทรัพยากร
ธรรมชาติ  สิ่งแวดล้อม และมีแหล่งน้ำอุปโภคบริโภค
</t>
  </si>
  <si>
    <t xml:space="preserve">  ถนน   หินคลุก</t>
  </si>
  <si>
    <t>เพื่อให้เกษตรกรมีน้ำเพียงพอในการทำเกษตร</t>
  </si>
  <si>
    <t>ถนนดิน</t>
  </si>
  <si>
    <t xml:space="preserve">กว้างเฉลี่ย  6 เมตร
 ยาว  3,500 เมตร  
หนา  0.04  เมตร
</t>
  </si>
  <si>
    <t xml:space="preserve"> ท่อ PVC ขนาด 4 นิ้ว 
ชั้น 8.5 ยาว 950 เมตร
เพิ่มขนาดท่อ</t>
  </si>
  <si>
    <t>โครงการดูแลรักษาสุขภาพช่องปาก</t>
  </si>
  <si>
    <t>เพื่อการดูแลรักษาสุขภาพช่องปากเด็ก</t>
  </si>
  <si>
    <t>ศูนย์พัฒนาเด็กเล็ก อบต.ท่าจะหลุง</t>
  </si>
  <si>
    <t>เด็กศูนย์พัฒนาเด็กเล็กมีสุขภาพช่องปากที่ดี</t>
  </si>
  <si>
    <t>กองการศึกษา</t>
  </si>
  <si>
    <t>ต่อเติม/  ซ่อมแซม/  ปรับปรุงครุภัณฑ์วัสดุ อุปกรณ์เครื่องใช้ สำนักงานให้สามารถรองรับบริการของประชาชนอย่างทั่วถึง</t>
  </si>
  <si>
    <t xml:space="preserve">กว้าง 5 เมตร
ยาว 89  เมตร
หนา 0.15  เมตร
</t>
  </si>
  <si>
    <r>
      <t>4.2</t>
    </r>
    <r>
      <rPr>
        <sz val="14"/>
        <color theme="1"/>
        <rFont val="TH SarabunIT๙"/>
        <family val="2"/>
      </rPr>
      <t xml:space="preserve"> </t>
    </r>
    <r>
      <rPr>
        <b/>
        <sz val="14"/>
        <color theme="1"/>
        <rFont val="TH SarabunIT๙"/>
        <family val="2"/>
      </rPr>
      <t xml:space="preserve">   แผนงานการศึกษา</t>
    </r>
  </si>
  <si>
    <t xml:space="preserve">บวชป่า/ปลูกต้นไม้/
กำจัดวัชพืช การรักษาต้นน้ำ
หมู่ 1-10
</t>
  </si>
  <si>
    <t>โครงการการแข่งขันกีฬาต่อต้านยาเสพติด</t>
  </si>
  <si>
    <t>ราษฎรทั้งสองตำบลได้รับความสะดวกในการสัญจรไปมาระหว่างหมู่บ้าน</t>
  </si>
  <si>
    <t xml:space="preserve">   กว้างเฉลี่ย 4 เมตร  
ยาว 1,000 เมตร  
</t>
  </si>
  <si>
    <t xml:space="preserve">กว้าง   6   เมตร
ยาว  797 เมตร 
หนา  0.15  เมตร
</t>
  </si>
  <si>
    <t xml:space="preserve">กว้าง 6  เมตร
ยาว 1,530เมตร
หนา 0.04 เมตร
</t>
  </si>
  <si>
    <t>ยุทธศาสตร์ที่  3  ยุทธศาสตร์การพัฒนาด้านเกษตร</t>
  </si>
  <si>
    <t xml:space="preserve">กว้าง 5  เมตร
ยาว 30 เมตร
หนา 0.15  เมตร
</t>
  </si>
  <si>
    <t>โครงการจัดทำป้ายประชาสัมพันธ์การจัดเก็บภาษีตำบลท่าจะหลุง/ป้ายประชาสัมพันธ์ขุดดิน/ถมดิน พรบ.ควบคุมอาคาร</t>
  </si>
  <si>
    <t>จำนวน 10  ป้าย</t>
  </si>
  <si>
    <t>เด็กเล็กทุกคนได้รับประทานอาหารกลางวัน ตามนโยบายของรัฐและมีวัสดุอุปกรณ์ในการเรียนเด็กมีประสิทธิภาพเพิ่มขึ้น</t>
  </si>
  <si>
    <t xml:space="preserve">แอสฟัสติก  คอนกรีต </t>
  </si>
  <si>
    <t>4.1   แผนงานการศาสนาวัฒนธรรมและนันทนาการ</t>
  </si>
  <si>
    <t>4.3  แผนงานสาธารณสุข</t>
  </si>
  <si>
    <t>ยุทธศาสตร์ที่  1  ยุทธศาสตร์การพัฒนาด้านโครงสร้างพิ้นฐาน</t>
  </si>
  <si>
    <t xml:space="preserve">
</t>
  </si>
  <si>
    <t xml:space="preserve">ก่อสร้างถนนคอนกรีตเสริมเหล็ก สายบ้านใหม่นานิยม  หมู่ที่ 7 
</t>
  </si>
  <si>
    <t>ถนนลูกดิน</t>
  </si>
  <si>
    <t xml:space="preserve">ราษฎรได้ใช้สัญจรไปมาได้สะดวกและขนส่งพืชผลทางการเกษตร
</t>
  </si>
  <si>
    <r>
      <t xml:space="preserve">กว้าง 4  เมตร 
ยาว </t>
    </r>
    <r>
      <rPr>
        <sz val="14"/>
        <rFont val="TH SarabunIT๙"/>
        <family val="2"/>
      </rPr>
      <t xml:space="preserve">980  </t>
    </r>
    <r>
      <rPr>
        <sz val="14"/>
        <color rgb="FF000000"/>
        <rFont val="TH SarabunIT๙"/>
        <family val="2"/>
      </rPr>
      <t xml:space="preserve">เมตร  
หนา 0.15  เมตร
</t>
    </r>
  </si>
  <si>
    <t>เพื่อให้ราษฎรได้ใช้สัญจรไปมาได้สะดวก และใช้เป็นเส้นทางการเกษตร</t>
  </si>
  <si>
    <t>ราษฎรได้ใช้สัญจรไปมาได้สะดวก และใช้เป็นเส้นทางการเกษตร</t>
  </si>
  <si>
    <t>โครงการก่อสร้างถนน คสล. หมู่ที่ 4 บ้านขี้ตุ่น (จากแยกสถาบันการเงินบ้านขี้ตุ่น ถึงที่ดินนางทองเตียง  น้ำกระโทก)</t>
  </si>
  <si>
    <t>เพื่อให้ราษฎรได้ใช้สัญจรไปมาได้สะดวกและใช้เป็นเส้นทางขนส่งพืชผลการเกษตร</t>
  </si>
  <si>
    <t>เพื่อให้มีอาคารเอนกประสงค์ที่ใช้จัดกิจกรรมต่างๆ</t>
  </si>
  <si>
    <t>อาคารเอนก  ประสงค์</t>
  </si>
  <si>
    <t>มีอาคารเอนกประสงค์ใช้จัดกิจกรรมต่างๆ</t>
  </si>
  <si>
    <t>โครงการปรับปรุงอาคารเอนกประสงค์ อบต.ท่าจะหลุง</t>
  </si>
  <si>
    <t>เพื่อใช้ในการจัดทำห้องข้อมูลทรัพยากรท้องถิ่น</t>
  </si>
  <si>
    <t>มีห้องในการดำเนินงานจัดเก็บข้อมูลทรัพยากรท้องถิ่น</t>
  </si>
  <si>
    <t xml:space="preserve">กว้าง   4  เมตร
 ยาว 980  เมตร  
หนา  0.15 เมตร
</t>
  </si>
  <si>
    <t>เพื่อยกระดับถนน ป้องกันน้ำท่วมขังถนน  บ้านเรือน และลดการกัดเซาะถนน</t>
  </si>
  <si>
    <t>ขุดลอกคลองนาลุง หมู่ที่ 7 (บริเวณที่ดินนายดำรง  เรียบสกุล)</t>
  </si>
  <si>
    <t xml:space="preserve">ปริมาณการกักเก็บน้ำ
</t>
  </si>
  <si>
    <t>กว้าง 4 เมตร ยาว 250  เมตร  ลึก 1.50 เมตร</t>
  </si>
  <si>
    <t>กว้าง 12 เมตร ยาว 600เมตร  ลึก 2 เมตร</t>
  </si>
  <si>
    <t>โครงการซ่อมแซมถนนลูกรัง (สายเลียบมูล  หมู่ที่ 9)</t>
  </si>
  <si>
    <t>โครงการซ่อมแซมถนนลูกรัง (สายเลียบมูล  หมู่ที่ 5)</t>
  </si>
  <si>
    <t>โครงการซ่อมแซมถนนลูกรัง (สายไปอ่างหิน หมู่ที่ 7)</t>
  </si>
  <si>
    <t>ผู้เข้าร่วมอบรม</t>
  </si>
  <si>
    <t>โครงการฝึกอบรมส่งเสริมพัฒนาคุณภาพชีวิตผู้สูงอายุและทัศนศึกษาดูงาน</t>
  </si>
  <si>
    <t>ผู้สูงอายุมีการพัฒนาคุณภาพชีวิตในการดำรงชีพที่ดีขึ้น</t>
  </si>
  <si>
    <t>เพื่อพัฒนาคุณภาพชีวิตผู้สูงอายุให้มีรายได้เสริมและสร้างคุณค่าให้กับผู้สูงอายุ</t>
  </si>
  <si>
    <t>โครงการ “รักน้ำ รักป่า รักษาแผ่นดิน”</t>
  </si>
  <si>
    <t>เพื่อให้ประชาชนได้มีส่วนร่วมในการรักษาความสะอาดและมีความเข้าใจในการจัดเก็บขยะ</t>
  </si>
  <si>
    <t xml:space="preserve">ประชาชนมีความเข้าใจการกำจัดขยะได้ถูกวิธี  และครัวเรือนทำการคัดแยกขยะที่สามารถน้ำกลับมาใช้ใหม่ได้
</t>
  </si>
  <si>
    <t>โครงการฝึกอบรมสัมมนาและทัศนศึกษาดูงานเพื่อเพิ่มประสิทธิภาพการปฏิบัติงานของคณะผู้บริหาร สมาชิกสภาองค์การบริหารส่วนตำบล ข้าราชการและพนักงานจ้างองค์การบริหารส่วนตำบลท่าจะหลุง</t>
  </si>
  <si>
    <t xml:space="preserve">เพื่อเพิ่มขีดความรู้ ความ
สามารถ  เพิ่มศักยภาพของคณะผู้บริหาร สมาชิกสภาองค์การบริหารส่วนตำบลข้าราชการและพนักงานจ้างองค์การบริหารส่วนตำบลท่าจะหลุง
</t>
  </si>
  <si>
    <t xml:space="preserve">ผู้บริหาร สมาชิกสภาองค์การบริหารส่วนตำบลข้าราชการและพนักงานจ้างองค์การบริหารส่วนตำบลท่าจะหลุง มีความรู้ความสามารถในการปฏิบัติหน้าที่มากขึ้น ทำให้งานมีประสิทธิภาพ และเกิดประสิทธิผล
</t>
  </si>
  <si>
    <t xml:space="preserve">ผู้บริหาร สมาชิกสภาองค์การบริหารส่วนตำบลข้าราชการและพนักงานจ้างองค์การบริหารส่วนตำบลท่าจะหลุง
</t>
  </si>
  <si>
    <t>จัดฝึกอบรม สัมมนา และ ทัศนศึกษาดูงาน เพื่อเพิ่มประสิทธิภาพการทำงานแก่คณะผู้บริหาร สมาชิกสภาฯ เจ้าหน้าที่ อบต. ผู้นำชุมชน เกษตรกรและกลุ่มองค์กรต่างๆในพื้นที่</t>
  </si>
  <si>
    <t>โครงการส่งเสริมกิจกรรมการพัฒนาจัดเก็บรายได้</t>
  </si>
  <si>
    <t>โครงการออกหน่วยบริการประชาชนเคลื่อนที่</t>
  </si>
  <si>
    <t>หมู่ที่ 1-10</t>
  </si>
  <si>
    <t xml:space="preserve">เด็ก เยาวชน ประชาชนในชุมชนไม่ยุ่งเกียวกับยาเสพติด </t>
  </si>
  <si>
    <t xml:space="preserve"> 300,000   
</t>
  </si>
  <si>
    <t xml:space="preserve">   387,000
</t>
  </si>
  <si>
    <t xml:space="preserve">  468,000
 </t>
  </si>
  <si>
    <t xml:space="preserve">650,000
</t>
  </si>
  <si>
    <t xml:space="preserve">เพื่อให้บริการด้านไฟฟ้าอย่างทั่วถึง และประชาชนและได้รับแสงสว่างในเวลากลางคืน  </t>
  </si>
  <si>
    <t>ประชาชนได้รับบริการด้านไฟฟ้าอย่างทั่วถึงและได้รับแสงสว่างในเวลาค่ำคืน</t>
  </si>
  <si>
    <t>เพื่อเป็นการระบายน้ำไม่ให้ท่วมขังบ้านเรือนประชาชน พืชผลทางการเกษตรและป้องกันการบุกรุกพื้นที่สาธารณะ</t>
  </si>
  <si>
    <t>ระบายน้ำไม่ให้ท่วมขังบ้านเรือนประชาชน พืชผลทางการเกษตรและป้องกันการบุกรุกพื้นที่สาธารณะ</t>
  </si>
  <si>
    <t>ก่อสร้างฝ่ายชะลอน้ำหุบใหญ่  หมู่ที่ 6</t>
  </si>
  <si>
    <t>เพื่อกักเก็บน้ำให้ได้มากขึ้นราษฎรมีน้ำเพื่อใช้ในการอุปโภคและบริโภค</t>
  </si>
  <si>
    <t>บริเวณหุบใหญ่ หมู่ที่ 6</t>
  </si>
  <si>
    <t>ราษฎรมีน้ำใช้ทางการารอุปโภคและบริโภคตลอดทั้งปี</t>
  </si>
  <si>
    <t>โครงการสัตว์ปลอดโรคคนปลอดภัยจากโรคพิษสุนัขบ้า</t>
  </si>
  <si>
    <t>ค่าตอบแทนในการสำรวจข้อมูลจำนวนสัตว์  และค่าดำเนินการฉีดวัคชีนป้องกันควบคุมโรคพิษสุนัขบ้า  จัดหาเวชภัณฑ์ควบคุมและ ป้องกันโรคพิษสุนัขบ้า</t>
  </si>
  <si>
    <t>โครงการอบรมส่งเสริมกิจกรรมผู้สูงอายุ</t>
  </si>
  <si>
    <t>เพื่อพัฒนาคุณภาพชีวิตผู้สูงอายุด้านสังคม สุขภาพร่างกาย จิตใจอย่างมีคุณค่า</t>
  </si>
  <si>
    <t>ผู้สูงอายุมีส่วนร่วมด้านสังคม สุขภาพร่างกาย จิตใจ</t>
  </si>
  <si>
    <t xml:space="preserve">               </t>
  </si>
  <si>
    <t xml:space="preserve">บวชป่า/ปลูกต้นไม้/
กำจัดวัชพืช การรักษาต้นน้ำ
</t>
  </si>
  <si>
    <t>เพื่อให้เด็กทุกคนได้รับประทานอาหารกลางวัน อย่างทั่วถึงสนับสนุนวัสดุ อุปกรณ์การเรียน ค่าหนังสือเรียน ค่าเครื่องแบบนักเรียน ค่ากิจกรรมพัฒนาผู้เรียน</t>
  </si>
  <si>
    <t>อาหารกลางวันวัสดุอุปกรณ์/ค่าเครื่องแบบนักเรียน ค่ากิจกรรมพัฒนาผู้เรียน</t>
  </si>
  <si>
    <t>เพื่อให้ราษฎรได้ใช้สัญจรไปมาได้สะดวก</t>
  </si>
  <si>
    <t xml:space="preserve">ราษฎรได้ใช้สัญจรไปมาได้สะดวก </t>
  </si>
  <si>
    <t xml:space="preserve">หมู่ 1-10    </t>
  </si>
  <si>
    <t>โครงการป้องกันและควบคุมโรคติดต่อ</t>
  </si>
  <si>
    <t>เพื่อป้องกันและลดปัญหาโรคติดต่อในหมู่บ้าน</t>
  </si>
  <si>
    <t>ลดปัญหาการเกิดโรคติดต่อในหมู่บ้าน</t>
  </si>
  <si>
    <t>ค่าออกแบบ ค่าควบคุมงาน</t>
  </si>
  <si>
    <t>ค่าตอบแทน ค่าควบคุมงาน</t>
  </si>
  <si>
    <t>โครงการส่งเสริมพัฒนา IQ EQ  เด็กศูนย์พัฒนาเด็กเล็กองค์การบริหารส่วนตำบลท่าจะหลุง</t>
  </si>
  <si>
    <t>เพื่อส่งเสริมพัฒนา IQ EQ เด็กศูนย์พัฒนาเด็กเล็กองค์การบริหารส่วนตำบลท่าจะหลุง</t>
  </si>
  <si>
    <t>เด็กได้รับการพัฒนา  IQ EQ  ให้เหมาะสมกับวัย</t>
  </si>
  <si>
    <t>เพื่อให้มีสถานที่ในการเรียนการสอนเด็กศูนย์พัฒนาเด็กเล็ก</t>
  </si>
  <si>
    <t xml:space="preserve">  ยาว 9.70  เมตร  สูง  3  เมตร</t>
  </si>
  <si>
    <t>ห้องเรียน</t>
  </si>
  <si>
    <t>มีห้องในการเรียนการสอนเด็กศูนย์พัฒนาเด็กเล็กเป็นสัดส่วน</t>
  </si>
  <si>
    <t>โครงการซ่อมแซมถนนลูกรัง (สายโปร่งตาคลอง หมู่ที่ 10)</t>
  </si>
  <si>
    <t xml:space="preserve">          หมู่ที่ 1 - 10           </t>
  </si>
  <si>
    <t xml:space="preserve">โครงการก่อสร้างถนนคอนกรีตเสริมเหล็กบ้านสำโรง หมู่ที่ 5  (จากบ้านนางสมพร ร้อยครบุรี  ถึงบ้านนางสมพิศ  สมัครไทย) </t>
  </si>
  <si>
    <t>เพื่อรณรงค์ ให้ความรู้ประชาสัมพันธ์เฝ้าระวังป้องกันไม่ให้เด็ก  เยาวชน ประชาชนในชุมชนไม่ยุ่งเกี่ยวกับยาเสพติด</t>
  </si>
  <si>
    <t>ก่อสร้างถนนลูกรัง  หมู่ที่ 3 (สายคลองจานเอนฝั่งทิศใต้จากหน้าบ้านนายบัว ดวดกระโทก ถึงที่ไร่นายชาตรี บ่อยกระโทก (แยกสระตาหมก)</t>
  </si>
  <si>
    <t xml:space="preserve">โครงการซ่อมสร้างถนนคอนกรีตเสริมเหล็กบ้านขี้ตุ่น หมู่ที่ 2 (บริเวณบ้านนางพิมพ์   จันดาบุตร)       </t>
  </si>
  <si>
    <t>ถนนคสล.</t>
  </si>
  <si>
    <t xml:space="preserve">ถนนคสล.
</t>
  </si>
  <si>
    <t xml:space="preserve">โครงการป้องกันและบรรเทาสาธารณภัย 
</t>
  </si>
  <si>
    <t>โครงการก่อสร้างโรงอาหารศูนย์พัฒนาเด็กเล็กองค์การบริหารส่วนตำบลท่าจะหลุง</t>
  </si>
  <si>
    <t>เพื่อให้มีสถานที่ในการรับประทานอาหารเด็กศูนย์พัฒนาเด็กเล็ก</t>
  </si>
  <si>
    <t>โรงอาหาร</t>
  </si>
  <si>
    <t>มีโรงอาหารสำหรับรับประทานอาหาร</t>
  </si>
  <si>
    <t>ค่าชดเชยผลอาสิน</t>
  </si>
  <si>
    <t>เพื่อจ่ายเกี่ยวเนื่องกับที่ดินและหรือสิ่งก่อสร้าง</t>
  </si>
  <si>
    <t xml:space="preserve">         กว้าง 6  เมตร                ยาว   800  เมตร        หนา  0.15   เมตร</t>
  </si>
  <si>
    <t xml:space="preserve">ราษฎรได้รับความสะดวกใน
การสัญจรไปมา
</t>
  </si>
  <si>
    <t>ราษฎรได้ใช้สัญจรไปมาได้สะดวก ใช้เป็นเส้นทางการเกษตร</t>
  </si>
  <si>
    <t>เงินชดเชยค่างานก่อสร้างตามสัญญาแบบปรับราคาได้ (ค่าK)</t>
  </si>
  <si>
    <t xml:space="preserve">         กว้าง 5  เมตร                  ยาว   25  เมตร          หนา 0.15  เมตร</t>
  </si>
  <si>
    <t xml:space="preserve">         สายเลียบมูล หมู่ที่ 5       กว้างเฉลี่ย 3  เมตร  </t>
  </si>
  <si>
    <t xml:space="preserve">       สายไปอ่างหิน หมู่ที่ 7      กว้างเฉลี่ย  3.5  เมตร    </t>
  </si>
  <si>
    <t xml:space="preserve">        สายเลียบมูล หมู่ที่ 9        กว้างเฉลี่ย 4  เมตร    </t>
  </si>
  <si>
    <t xml:space="preserve">  สายโปร่งตาคลอง หมู่ที่ 10    กว้างเฉลี่ย  4  เมตร    </t>
  </si>
  <si>
    <t xml:space="preserve">  สายหนองเต็ง - บ้านโนนสวรรค์  หมู่ที่ 5 - หมู่ที่  10    กว้างเฉลี่ย  4  เมตร    </t>
  </si>
  <si>
    <t>โครงการอบรมการคัดแยกขยะ</t>
  </si>
  <si>
    <t xml:space="preserve">โครงการปรับปรุงห้องเรียนอาคารศูนย์พัฒนาเด็กเล็กองค์การบริหารส่วนตำบล   ท่าจะหลุง    </t>
  </si>
  <si>
    <t xml:space="preserve">กว้าง 3 เมตร
ยาว 139 เมตร
หนา    0.15    เมตร
</t>
  </si>
  <si>
    <t>ขุดลอกลำรางระบายน้ำ</t>
  </si>
  <si>
    <t>2565 (บาท)</t>
  </si>
  <si>
    <t xml:space="preserve"> 2564 (บาท)</t>
  </si>
  <si>
    <t xml:space="preserve"> 2563 (บาท)</t>
  </si>
  <si>
    <t xml:space="preserve"> 2562 (บาท)</t>
  </si>
  <si>
    <t xml:space="preserve"> 2561 (บาท)</t>
  </si>
  <si>
    <t>รวม</t>
  </si>
  <si>
    <t>โครงการอบรมส่งเสริมเศรษฐกิจพอเพียงตามแนวทางพระราชดำริ</t>
  </si>
  <si>
    <t xml:space="preserve"> หมู่ 1 – 10</t>
  </si>
  <si>
    <t>2565  (บาท)</t>
  </si>
  <si>
    <t>2561 (บาท)</t>
  </si>
  <si>
    <t>2562 (บาท)</t>
  </si>
  <si>
    <t xml:space="preserve">ปริมาณการระบายน้ำ
</t>
  </si>
  <si>
    <t>2564 (บาท)</t>
  </si>
  <si>
    <t xml:space="preserve">เพื่ออนุรักษ์ศิลปะ วัฒนธรรมไทยให้สืบทอดยาวนานต่อไป   ฟื้นฟูประวัติศาสตร์ท้องถิ่นไทย เพื่อแสดงออกถึงความจงรักภักดี สร้างความสามัคคีในชุมชน      
</t>
  </si>
  <si>
    <t xml:space="preserve">โครงการควบคุมป้องกันโรคไข้เลือดออก </t>
  </si>
  <si>
    <t xml:space="preserve"> 2561  (บาท)</t>
  </si>
  <si>
    <t>2563 (บาท)</t>
  </si>
  <si>
    <t>มีการพัฒนาด้านสาธารณสุขให้มีประสิทธิภาพมากขึ้นและพัฒนาคุณภาพชีวิตให้ดีขึ้น</t>
  </si>
  <si>
    <t>จำนวนหมู่บ้าน</t>
  </si>
  <si>
    <t xml:space="preserve">เพื่อดำเนินการพัฒนาด้านสาธารณสุขให้มีประสิทธิภาพมากขึ้นและพัฒนาคุณภาพชีวิตให้ดีขึ้น </t>
  </si>
  <si>
    <t>ผู้ป่วยเอดส์ที่ได้รับการเงินสงเคราะห์มีคุณภาพชีวิตที่ดีขึ้น  มีกำลังใจในการดำเนินชีวิตต่อไป</t>
  </si>
  <si>
    <t>จำนวนผู้ป่วยเอดส์</t>
  </si>
  <si>
    <t>เพื่อให้ผู้ป่วยเอดส์มีเงินเลี้ยงชีพ ลดภาระค่าใช้จ่ายในครัวเรือน มีกำลังใจในการดำเนินชีวิต</t>
  </si>
  <si>
    <t>สนับสนุนเงินสงเคราะห์เบี้ยยังชีพผู้ป่วยเอดส์</t>
  </si>
  <si>
    <t>ผู้พิการที่ได้รับการเงินสงเคราะห์มีคุณภาพชีวิตที่ดีขึ้น  ลดภาระของครอบครัวได้บ้าง และมีคุณภาพชีวิตที่ดีขึ้น</t>
  </si>
  <si>
    <t>จำนวนผู้ พิการ</t>
  </si>
  <si>
    <t xml:space="preserve">2,,300,000  </t>
  </si>
  <si>
    <t>เพื่อให้ผู้พิการมีเงินเลี้ยงชีพ ลดภาระค่าใช้จ่ายในครัวเรือน และมีคุณภาพชีวิตที่ดีขึ้น</t>
  </si>
  <si>
    <t xml:space="preserve">สนับสนุนเงินสงเคราะห์
เบี้ยยังชีพผู้พิการ
</t>
  </si>
  <si>
    <t>ผู้สูงอายุมีคุณภาพชีวิตที่ดีขึ้น สามารถดำรงชีพได้ในสภาวะปัจจุบัน</t>
  </si>
  <si>
    <t>จำนวน ผู้สูงอายุ</t>
  </si>
  <si>
    <t>เพื่อให้ผู้สูงอายุที่ขาดผู้เลี้ยงดูมีคุณภาพชีวิตที่ดีขึ้น มีเงินใช้ในการดำรงชีวิตประจำวัน</t>
  </si>
  <si>
    <t>สนับสนุนเงินสงเคราะห์เบี้ยยังชีพผู้สูงอายุ</t>
  </si>
  <si>
    <t>ประชาชนในตำบลได้รับการรองรับการพัฒนาด้านสุขภาพ อนามัย และสาธารณสุข</t>
  </si>
  <si>
    <t>เพื่อพัฒนาด้านสุขภาพ อนามัย และสาธารณสุขให้ประชาชนในตำบล</t>
  </si>
  <si>
    <t>สมทบกองทุนหลักประกันสุขภาพ</t>
  </si>
  <si>
    <t>ผู้สูงอายุ</t>
  </si>
  <si>
    <t>ผู้พิการ</t>
  </si>
  <si>
    <t>ผู้ป่วยเอดส์</t>
  </si>
  <si>
    <t xml:space="preserve"> 2562  (บาท)</t>
  </si>
  <si>
    <t xml:space="preserve">     กว้าง  4  เมตร      ยาว  4  เมตร</t>
  </si>
  <si>
    <t xml:space="preserve">    กว้าง 7.00  เมตร    ยาว 7.00  เมตร</t>
  </si>
  <si>
    <t>โครงการก่อสร้างอ่างล้างมือและทีแปรงฟัน</t>
  </si>
  <si>
    <t xml:space="preserve">ช่วงเทศกาลปีใหม่
</t>
  </si>
  <si>
    <t xml:space="preserve">ช่วงเทศกาลสงกรานต์
</t>
  </si>
  <si>
    <t xml:space="preserve">เป็นไปตามนโยบายของรัฐบาล จังหวัด </t>
  </si>
  <si>
    <t>อุดหนุนโครงการศูนย์ปฏิบัติการร่วมในการช่วยเหลือประชาชน</t>
  </si>
  <si>
    <t>เพื่ออุดหนุนโครงการศูนย์ปฏิบัติการร่วมในการช่วยเหลือประชาชน</t>
  </si>
  <si>
    <t>เด็กนักเรียนทุกคนได้รับประทานอาหารกลางวัน ตามนโยบายของรัฐและมีวัสดุอุปกรณ์ในการเรียนเด็กมีประสิทธิภาพเพิ่มขึ้น</t>
  </si>
  <si>
    <t>อาหารกลางวันวัสดุอุปกรณ์/</t>
  </si>
  <si>
    <t xml:space="preserve">โรงเรียน
ทุกแห่งในตำบล
</t>
  </si>
  <si>
    <t>เพื่อให้เด็กทุกคนได้รับประทานอาหารกลางวัน อย่างทั่วถึงและสนับสนุนวัสดุ อุปกรณ์การจัดการเรียนการสอน</t>
  </si>
  <si>
    <t>โครงการที่เกินศักยภาพขององค์กรปกครองส่วนท้องถิ่น</t>
  </si>
  <si>
    <t xml:space="preserve"> 2563  (บาท)</t>
  </si>
  <si>
    <t>เพื่อให้เกษตรกรผู้เลี้ยงสัตว์มีความรู้ความเข้าใจในการเลี้ยงสัตว์ที่ถูกหลักวิชาการถูกสุขลักษณะและสร้างรายได้เพิ่ม</t>
  </si>
  <si>
    <t>เกษตรกรผู้เลี้ยงสัตว์มีความรู้ความเข้าใจในการเลี้ยงสัตว์ตามหลักวิชาการที่ถูกต้องและมีรายได้เพิ่มขึ้น</t>
  </si>
  <si>
    <t>โครงการอบรมความรู้การพัฒนาอาชีพเกษตรสำหรับนักเรียนเยาวชน  และยุวชนเกษตรกรโรงเรียน</t>
  </si>
  <si>
    <t>เพื่อส่งเสริมความรู้  สนับสนุนให้นักเรียน เยาวชนในพื้นที่ได้มีความรู้  ความสนใจในอาชีพเกษตรกรรม</t>
  </si>
  <si>
    <t xml:space="preserve">       เยาวชน        หมู่ที่ 1 - 10</t>
  </si>
  <si>
    <t>โครงการฝึกอบรมและทัศนศึกษาดูงานกลุ่มพัฒนาสตรีตามแนวทางเศรษฐกิจพอเพียงสู่การพัฒนาท้องถิ่น</t>
  </si>
  <si>
    <t>เพื่อพัฒนาคุณภาพกลุ่มสตรีให้มีแนวทางในการดำเนินชีวิตตามแนวทางเศรษฐกิจพอเพียง</t>
  </si>
  <si>
    <t>กลุ่มสตรีมีการพัฒนาคุณภาพชีวิตที่ดีขึ้นตามแนวทางเศรษฐกิจพอเพียงและนำมาพัฒนาท้องถิ่น</t>
  </si>
  <si>
    <t xml:space="preserve">ผู้สูงอายุ </t>
  </si>
  <si>
    <t xml:space="preserve">พัฒนาข้าราชการส่วนท้องถิ่นบุคลากรของ อบต. ให้มีความรู้  
มีทักษะในการทำงาน, เงินเดือนค่าตอบแทน ค่าจ้าง และเงินสวัสดิการต่าง ๆ และค่าใช้จ่ายรายจ่ายอื่นๆ
</t>
  </si>
  <si>
    <t>เพื่อเพิ่มขีดความสามารถ  ศักยภาพของบุคลากรและเพิ่มพูนความรู้นำมาพัฒนาท้องถิ่น และเพื่อให้มีค่าใช้จ่ายรายจ่ายประจำอย่างเหมาะสมเพื่อตอบสนองความต้องการของประชาชน</t>
  </si>
  <si>
    <t xml:space="preserve">ข้าราชการส่วนท้องถิ่น
พนักงานจ้าง
</t>
  </si>
  <si>
    <t xml:space="preserve">บุคลากรมีศักยภาพรองรับการปฏิบัติงานและมีค่าใช้จ่ายรายจ่ายประจำอย่างเหมาะสมเพื่อตอบสนองความต้องการของประชาชน
</t>
  </si>
  <si>
    <t xml:space="preserve">จัดซื้อวัสดุ อุปกรณ์ ต่างๆ ให้สามารถรองรับการบริการของประชาชนอย่างทั่วถึง            </t>
  </si>
  <si>
    <t>เพื่อเพิ่มประสิทธิภาพการให้บริการประชาชนได้อย่างทั่วถึง และพัฒนาองค์กรให้มีความสามารถในการพัฒนาท้องถิ่น</t>
  </si>
  <si>
    <t>วัสดุคงทน วัสดุสิ้นเปลือง วัสดุประกอบและอะไหล่</t>
  </si>
  <si>
    <t xml:space="preserve">วัสดุอุปกรณ์ </t>
  </si>
  <si>
    <t xml:space="preserve">ประชาชนได้รับบริการที่มีประสิทธิภาพอย่างทั่วถึง และสามารถพัฒนาท้องถิ่นให้มีความเจริญต่อไป
</t>
  </si>
  <si>
    <t>ห้องน้ำองค์การบริหารส่วนตำบลท่าจะหลุง</t>
  </si>
  <si>
    <t>ประชาชนในพื้นที่ได้รับแสงสว่างเพียงพอและเกิดความปลอดภัยในชีวิตและทรัพย์สิน</t>
  </si>
  <si>
    <t xml:space="preserve">จำนวนจุด
</t>
  </si>
  <si>
    <t xml:space="preserve">หมู่ที่ 10
</t>
  </si>
  <si>
    <t>เพื่อจัดหาบริการไฟฟ้าให้ประชาชนสำหรับส่องสว่างสาธารณะ</t>
  </si>
  <si>
    <t xml:space="preserve">หมู่ที่ 5
</t>
  </si>
  <si>
    <t>เพื่อให้ราษฎรได้รับการบริการด้านน้ำอุปโภค บริโภคอย่างทั่วถึงและพอเพียง</t>
  </si>
  <si>
    <t>ราษฎรมีน้ำอุปโภคบริโภคอย่างทั่วถึงและเพียงพอ</t>
  </si>
  <si>
    <t>ปริมาณน้ำประปา</t>
  </si>
  <si>
    <t xml:space="preserve">ถนนหินคลุก
</t>
  </si>
  <si>
    <t xml:space="preserve">หมู่ที่ 8
</t>
  </si>
  <si>
    <t xml:space="preserve">หมู่ที่ 4
</t>
  </si>
  <si>
    <t xml:space="preserve">กว้าง 3 เมตร
ยาว 160 เมตร
หนา 0.15  เมตร
</t>
  </si>
  <si>
    <t xml:space="preserve">โครงการก่อสร้างถนน  คสล.  หมู่ที่ 8 (บริเวณที่ดินนายติ้ม  แต้มกระโทก) </t>
  </si>
  <si>
    <t>โครงการก่อสร้างถนน  คสล. หมู่ที่ 10  (จากที่ดินนายดวน   แก้วมา  ถึง ที่ดินนางบุญทิ้ง   เบี้ยกระโทก)</t>
  </si>
  <si>
    <t xml:space="preserve">กว้าง 3.50 เมตร 
ยาว 270 เมตร  
หนา 0.15 เมตร
</t>
  </si>
  <si>
    <t>ราษฎรได้รับความสะดวกในการสัญจรไปมาและใช้เป็นเส้นทางการเกษตร</t>
  </si>
  <si>
    <t>หน่วย งานที่รับผิด ชอบ</t>
  </si>
  <si>
    <t>โครงการวางท่อจากมูลท่าแก่งถึงสระสาธารณะประโยชน์    หมู่ที่ 4</t>
  </si>
  <si>
    <t>โครงการก่อสร้างถนนลูกรัง  หมู่ที่ 6 (จากที่นานายบุญธรรม  ดวดกระโทก ถึงนานางแป้น  พราหม์กระโทก</t>
  </si>
  <si>
    <t>โครงการก่อสร้างถนนหินคลุก  หมู่ที่ 2  (จาก หลัง ศพด.บ้านขี้ตุ่น ถึง บ้านใหม่นานิยม)</t>
  </si>
  <si>
    <t>โครงการก่อสร้างรางระบายน้ำ  คสล. หมู่ที่ 3 (จากบ้านนายเจริญ  เบี้ยกระโทก ถึง บ้านนางส้ม  เอี่ยมอยู่แท้)</t>
  </si>
  <si>
    <t>โครงการก่อสร้างรางระบายน้ำ  คสล. หมู่ที่ 7 (จากศาลาประชาคมถึงสระน้ำสาธารณประโยชน์)</t>
  </si>
  <si>
    <t xml:space="preserve">โครงการก่อสร้างรางส่งน้ำ หมู่ที่ 8 (จากตะกุด   ยายมาก ถึง ที่นานางเจียว  นกกระโทก)
</t>
  </si>
  <si>
    <t>โครงการก่อสร้างถนนลูกรัง  หมู่ที่ 10 (จากบ้านตาเสม ไปที่สาธารณะจากไร่ตาเตาะ ถึงที่ นายพล  นาคกระโทก)</t>
  </si>
  <si>
    <t>โครงการก่อสร้างรางระบายน้ำ พร้อมท่อ หมู่ที่1 (จากหน้าบ้านนายธวัชชัย  โตหมื่นไวย์ ถึง นานายมี   ม่วงพะเนาว์)</t>
  </si>
  <si>
    <t>โครงการก่อสร้างถนนคอนกรีตกรีตเสริมเหล็ก     หมู่ที่ 2  จากบริเวณมุมโรงเรียนบ้านขี้ตุ่น ถึงประตูเข้าวัดบ้านขี้ตุ่น</t>
  </si>
  <si>
    <t>โครงการเสริมระดับผิวจราจร  หมู่ที่ 2 (บริเวณบ้านนางอรชร  พิมพ์จันทร์)</t>
  </si>
  <si>
    <t>โครงการก่อสร้างท่อระบายน้ำ  คสล.หมู่ที่ 5 (จากศาลตาปู่ ถึง ที่นายมนัส  นัดกระโทก)</t>
  </si>
  <si>
    <t>โครงการก่อสร้างถนนลูกรัง  หมู่ที่ 5  (สายเรียบมูลจากสระน้ำนายปัญญา  นาคดวงเกษมศรีถึงที่นานายบรรลือ มีศรเอี่ยม)</t>
  </si>
  <si>
    <t>โครงการก่อสร้างถนน คสล.  หมู่ที่ 5 (จากบ้านนายพยุงศักดิ์ หนิดกระโทก ถึงที่ดินเขตสาธารณะ)</t>
  </si>
  <si>
    <t>โครงการก่อสร้างถนน คสล.  หมู่ที่ 5 (จากบ้านนายธนู     นัดกระโทกถึงบ้าน  นางสุข ถอยกระโทก)</t>
  </si>
  <si>
    <t>โครงการก่อสร้างถนน คสล.  หมู่ที่ 5 (จากบ้าน นางลำยวง นาอ้อมถึงสุดเขตหมู่บ้าน)</t>
  </si>
  <si>
    <t>โครงการก่อสร้างถนนลูกรัง  หมู่ที่ 5 (สายเรียบคลองนาลุงจากที่นานายพัน ปานดอกสร้อยถึงที่นานายบำรุง  แก้วมะเริง)</t>
  </si>
  <si>
    <t xml:space="preserve">โครงการก่อสร้างถนนลูกรัง   หมู่ที่ 5 (สายที่ดินนายภานุมาส  หนิดกระโทก ถึงทางขึ้นหมู่ที่ 7)
</t>
  </si>
  <si>
    <t xml:space="preserve">โครงการก่อสร้างถนนลูกรัง   หมู่ที่ 5  สายรอบมูลบุญหลง               </t>
  </si>
  <si>
    <t>โครงการก่อสร้างถนน  คสล. หมู่ที่ 5 (จากบ้านนางการเวก  ป้ำกระโทก ถึง บ้านนางสำเริง  ชุ่มหมื่นไวย์</t>
  </si>
  <si>
    <t>โครงการก่อสร้างถนนหินคลุก  หมู่ที่ 6  (จากศาลาประชาคมหมู่บ้าน  ถึง นายประกอบ  มิตรกระโทก)</t>
  </si>
  <si>
    <t>โครงการก่อสร้างถนนหินคลุกหมู่ที่ 6 (จากศาลาเรียนรู้ ถึง หุบใหญ่)</t>
  </si>
  <si>
    <t>โครงการก่อสร้างถนนหินคลุก หมู่ที่ 6 (จากที่นายบุญส่ง ถึงที่นางหอมหวน  หลงอินพะเนาว์)</t>
  </si>
  <si>
    <t xml:space="preserve">โครงการก่อสร้างถนน คสล.  หมู่ที่ 6 (จากบ้านนายวิจิตร หน่วงกระโทก ถึง            บ้านนายธีรภัทร์ หน่วงกระโทก)      
</t>
  </si>
  <si>
    <t xml:space="preserve">โครงการก่อสร้างถนนคอนกรีตเสริมเหล็ก สายบ้านใหม่นานิยม หมู่ที่ 7 </t>
  </si>
  <si>
    <t>โครงการก่อสร้างถนนดิน     หมู่ที่ 7 (จากสำนักสงฆ์วิสุทธิดำรงธรรม ถึง บริเวณที่ดิน  นายพัน จิมะเริง)</t>
  </si>
  <si>
    <t xml:space="preserve">โครงการก่อสร้างถนน คสล.  หมู่ที่ 7 (จากที่นายประเสริฐ    น้ำกระโทก ถึง นายหล่อ   บุตรเงิน) 
</t>
  </si>
  <si>
    <t xml:space="preserve">โครงการซ่อมสร้างถนนแอสฟัสติกคอนกรีตบนผิวทางหินคลุก หมู่ที่ 7 (จากที่นายหล่อ       บุตรเงิน  ถึง นายมานิตย์    ดวดกระโทก) 
</t>
  </si>
  <si>
    <t xml:space="preserve">โครงการก่อสร้างถนนลูกรัง หมู่ที่ 7 (จากที่นายบุญเชิด         ทองเกิด ถึง ที่ดินนายเพ็ญ วงค์พะเนา)
</t>
  </si>
  <si>
    <t>โครงการก่อสร้างถนนลูกรัง   หมู่ที่ 8 (จากที่นายสุรสิทธิ โรจน์กนก ถึง ประปาหนองกก)</t>
  </si>
  <si>
    <t xml:space="preserve">โครงการก่อสร้างถนน คสล.  หมู่ที่ 8 (จากบ้านนายลิ     ต้อยกระโทก ถึงบ้านนายเฉลิม เที่ยงกระโทก)
</t>
  </si>
  <si>
    <t>หน่วย  งานที่รับผิด  ชอบ</t>
  </si>
  <si>
    <t>โครงการก่อสร้างถนนลูกรัง   หมู่ที่ 10 ตัดถนนใหม่สายรอบหมู่บ้าน (จากที่สาธารณะ      หมู่ที่ 8 ถึง สระวัดหนองกก)</t>
  </si>
  <si>
    <t xml:space="preserve">โครงการก่อสร้างถนน คสล.  หมู่ที่ 10 (จาก  บ้านนายบุญล้ำ แต้มกระโทก ถึงบ้านนายส่ง แต้มกระโทก)
</t>
  </si>
  <si>
    <t>โครงการก่อสร้างถนนลูกรัง  หมู่ที่ 10 (จากบริเวณที่ดินนางสวงค์  แก้วมา ถึง บ้านนางพวงค์ชายสะแกราช)</t>
  </si>
  <si>
    <t>โครงการก่อสร้างถนน คสล.  หมู่ที่ 10 (จากบ้านนายส่ง แต้มกระโทกถึงที่ดินนางชวนชิต โกพลรัตน์)</t>
  </si>
  <si>
    <t>โครงการก่อสร้างถนนลูกรัง  หมู่ที่ 10 (จากที่นายพล ถึง นายเสม  พูนกระโทก)</t>
  </si>
  <si>
    <t>โครงการก่อสร้างถนน  คสล. หมู่ที่ 10  (จากบ้านนางสวงค์  ถึงบ้านนางจตุพร  สายสุวรรณ์)</t>
  </si>
  <si>
    <t xml:space="preserve">กว้าง  3.50  เมตร
       ยาว 60 เมตร          หนา 0.15 เมตร
</t>
  </si>
  <si>
    <t xml:space="preserve">โครงการซ่อมสร้างถนนแอสฟัสติกคอนกรีตบนผิวทางหินคลุก (บ้านขี้ตุ่น-บ้านใหม่นานิยม) 
</t>
  </si>
  <si>
    <t>โครงการก่อสร้างกำแพงคอนกรีตเสริมเหล็กกันดินบ้านพักสถานีสูบน้ำด้วยไฟฟ้าพร้อมระบบส่งน้ำบ้านหนองกก</t>
  </si>
  <si>
    <t>โครงการซ่อมแซมถนนลูกรัง   (สายหนองเต็ง - บ้านโนนสวรรค์  หมู่ที่ 5 - หมู่ที่  10)</t>
  </si>
  <si>
    <t xml:space="preserve">โครงการ ซ่อมแซมโคมไฟฟ้าสาธารณะ
</t>
  </si>
  <si>
    <t>โครงการก่อสร้างถนนลูกรัง  หมู่ที่ 1  บ้านขี้ตุ่น (จากบริเวณที่ดินนายปริญญา  มาศรัตน์  ถึงที่ดิน นางหนึ่งฤทัย          ดวดกระโทก)</t>
  </si>
  <si>
    <t>เพื่อให้ประชาชนน้อมนำแนวทางปรัชญาเศรษฐกิจพอพียงมาประยุกต์ใช้ในชีวิตประจำวัน สามารถพึ่งพาตนเองและมีรายได้เพิ่มขึ้น</t>
  </si>
  <si>
    <t>นักเรียน เยาวชน ในพื้นที่ตำบลท่าจะหลุงได้รับความรู้สามารถนำความรู้เกี่ยวกับการเกษตรกรรมในด้านต่างๆ ไปประกอบอาชีพในอนาคต</t>
  </si>
  <si>
    <t>โครงการวันสำคัญทางพุธศาสนา วันสำคัญของชาติ เช่น วันพ่อแห่งชาติ วันแม่แห่งชาติ เป็นต้น วันสำคัญต่างๆ ตามประเพณีท้องถิ่นและประเพณีไทย</t>
  </si>
  <si>
    <t>เพื่อส่งเสริมเด็กให้เด็กได้เรียนรู้นอกสถานที่ ทำให้เด็กรู้จากประสบการณ์จริง และเป็นการเรียนที่มีความหมายและคุณค่าต่อเด็ก</t>
  </si>
  <si>
    <t>เด็กไปรับประสบการณ์ตรงจากการได้สังเกตุด้วยประสาทสัมผัสทั้งห้ามีโลกทัศน์ที่กว้างขึ้น</t>
  </si>
  <si>
    <t xml:space="preserve">ประชาชนได้มีส่วนร่วมในการรักษาความสะอาดและมีรายได้จากการคัดแยกขยะ
</t>
  </si>
  <si>
    <t>เพื่อให้ประชาชนได้มีส่วนร่วมในการรักษาความสะอาดและมีรายได้จากการคัดแยกขยะ</t>
  </si>
  <si>
    <t>2565   (บาท)</t>
  </si>
  <si>
    <t>โครงการป้องกันและแก้ไขปัญหายาเสพติด</t>
  </si>
  <si>
    <t xml:space="preserve"> 2562   (บาท)</t>
  </si>
  <si>
    <t xml:space="preserve">      2561      (บาท)</t>
  </si>
  <si>
    <t xml:space="preserve">  2562   (บาท)</t>
  </si>
  <si>
    <t xml:space="preserve">       2561      (บาท)</t>
  </si>
  <si>
    <t xml:space="preserve">     2562     (บาท)</t>
  </si>
  <si>
    <t xml:space="preserve">   2562    (บาท)</t>
  </si>
  <si>
    <t xml:space="preserve">     2561    (บาท)</t>
  </si>
  <si>
    <t xml:space="preserve">     2561     (บาท)</t>
  </si>
  <si>
    <t xml:space="preserve">กว้าง  0.40  เมตร
ยาว  250   เมตร
ลึกเฉลี่ย  0.50  เมตร
(ตามสภาพพื้นที่)
</t>
  </si>
  <si>
    <t>โครงการก่อสร้างถนนหินคลุก  หมู่ที่ 1  (จากที่ดินนายปุ่น  ปราบมะเริง ถึง ที่ดินนายสุข   โตหมื่นไวย์)</t>
  </si>
  <si>
    <t>ก่อสร้างถนน คสล. หมู่ที่ 3 (บริเวณที่ดินนายทรงศักดิ์     คงศักดิ์ตระกูล ถึง ที่ดิน นางสาวราตรี  นิดพะเนาว์)</t>
  </si>
  <si>
    <t xml:space="preserve">กว้าง 5 เมตร
ยาว 246  เมตร
หนา 0.15  เมตร
</t>
  </si>
  <si>
    <t>โครงการก่อสร้างถนน  คสล. หมู่ที่ 5 (จากบ้านนายประเสริฐ  ทันกระโทก  ถึงนางแสงเดือน ขำสันเทียะ</t>
  </si>
  <si>
    <t>โครงการก่อสร้างถนน  คสล.  หมู่ที่ 5  (จากที่ดินนายสมศักดิ์ตราชั่ง ถึง รั้วโรงพยาบาลส่งเสริมสุขภาพตำบลท่าจะหลุง)</t>
  </si>
  <si>
    <t>โครงการก่อสร้างถนน คสล.  หมู่ที่ 6 (จากบ้าน นายศิริธรรม  ดวดกระโทกถึง สำนักสงฆ์  บ้านงิ้ว)</t>
  </si>
  <si>
    <t xml:space="preserve">กว้าง 4  เมตร
ยาว 317  เมตร
หนา 0.15 เมตร
</t>
  </si>
  <si>
    <t>โครงการก่อสร้างถนนหินคลุก  หมู่ที่ 7 (จากบ้านนางจำปี     จิ๋วขุนทด  ถึงที่ดินนายสุราษฎร์  จิ๋วขุนทด)</t>
  </si>
  <si>
    <t xml:space="preserve">กว้าง 4  เมตร
ยาว 187 เมตร
หินคลุกหนาเฉลี่ย
 0.10 เมตร
</t>
  </si>
  <si>
    <t xml:space="preserve">เพื่อให้ราษฎรได้ใช้สัญจรไปมาได้สะดวกและเป็นเส้นทางขนส่งพืชผลการการเกษตร </t>
  </si>
  <si>
    <t xml:space="preserve">ราษฎรได้รับความสะดวกละเป็นเส้นทางขนส่งพืชผลการการเกษตร </t>
  </si>
  <si>
    <t xml:space="preserve">กว้าง  0.40  เมตร
ยาว 200  เมตร
ลึก  0.50  เมตร
ตามสภาพพื้นที่
</t>
  </si>
  <si>
    <t xml:space="preserve">กว้าง   3   เมตร
ยาว  36 เมตร 
หนา  0.15  เมตร
</t>
  </si>
  <si>
    <t>โครงการก่อสร้างถนนหินคลุก หมู่ที่ 3 (ที่ดินนายพนม      เป้ากระโทก  ถึงสระหนองกก)</t>
  </si>
  <si>
    <t>โครงการเสริมไหล่ทางหินคลุก   หมู่ที่ 10 (จากสระวัดใหม่หนองกก ถึง บ้านนายบุญล้ำ  แต้มกระโทก)</t>
  </si>
  <si>
    <t xml:space="preserve">       เฉลี่ยข้างละ  2  เมตร    ยาว  480 เมตร
(ตามสภาพพื้นที่)
</t>
  </si>
  <si>
    <t>โครงการซ่อมแซมถนนหินคลุก(สายเลียบมูล  หมู่ที่ 1)</t>
  </si>
  <si>
    <t xml:space="preserve">        สายเลียบมูล หมู่ที่ 1        กว้างเฉลี่ย 4  เมตร    </t>
  </si>
  <si>
    <t xml:space="preserve">         หมู่ที่ 6              กว้างเฉลี่ย 4  เมตร    </t>
  </si>
  <si>
    <t>โครงการขยายเขตไฟฟ้าสาธารณะพาดสายดับ  หมู่ที่ 10</t>
  </si>
  <si>
    <t xml:space="preserve">       กว้าง  3  เมตร             ยาว   149  เมตร        หนา 0.15  เมตร</t>
  </si>
  <si>
    <t>โครงการขยายเขตไฟฟ้าสาธารณะพาดสายดับ  หมู่ที่ 8</t>
  </si>
  <si>
    <t>โครงการวางท่อเมนระบบจ่ายประปาหมู่บ้าน</t>
  </si>
  <si>
    <t>เพื่อกักเก็บน้ำให้ได้มากขึ้นราษฎรมีน้ำเพื่อใช้ในการเกษตร</t>
  </si>
  <si>
    <t xml:space="preserve">โครงการก่อสร้างอาคารโดมเอนกประสงค์โครงเหล็ก  </t>
  </si>
  <si>
    <t xml:space="preserve">      กว้าง  18  เมตร     ยาว 30  เมตร</t>
  </si>
  <si>
    <t>อาคารสำนักงาน</t>
  </si>
  <si>
    <t>โครงการปรับปรุงอาคารสำนักงาน</t>
  </si>
  <si>
    <t>สภาพอาคารสำนักงานสามารถใช้ในการทำการได้ปกติ</t>
  </si>
  <si>
    <t xml:space="preserve">กว้าง 6  เมตร
ยาว 550 เมตร
หนา 0.05 เมตร
</t>
  </si>
  <si>
    <t>โครงการวางท่อส่งน้ำดิบประปาหมู่บ้านผิวดินขนาดใหญ่</t>
  </si>
  <si>
    <t>หมู่ที่ 1</t>
  </si>
  <si>
    <t>หมู่ที่ 2</t>
  </si>
  <si>
    <t>หมู่ที่ 4</t>
  </si>
  <si>
    <t>หมู่ที่ 6</t>
  </si>
  <si>
    <t>โครงการก่อสร้างถนนหินคลุก หมู่ที่ 1 (จากคลองลม  ถึง สุดถนนโคกวังวน)</t>
  </si>
  <si>
    <t>โครงการก่อสร้างถนนลูกรัง  หมู่ที่ 1 (บริเวณที่ดินนายฐิติ  นิวัฒน์เจริญจิต)</t>
  </si>
  <si>
    <t xml:space="preserve">กว้าง 4 เมตร
ยาว 350 เมตร
หนา 0.15  เมตร
</t>
  </si>
  <si>
    <t>โครงการก่อสร้างถนน คสล.   หมู่ที่ 4 (ที่ดินนายฉลอง  ถึงที่ดินนางนัยนา  รื่นกลาง)</t>
  </si>
  <si>
    <t xml:space="preserve">กว้าง 4 เมตร
ยาว 390 เมตร
หนา 0.15  เมตร
</t>
  </si>
  <si>
    <t>โครงการก่อสร้างถนน  คสล.  หมู่ที่ 4 (ที่ดินนางเทียบ   น้อยทะเล  ถึง แยกถนนคอนกรีต)</t>
  </si>
  <si>
    <t>ขุดลอกคลองกระทั่งแอะ</t>
  </si>
  <si>
    <t xml:space="preserve">ท่อขนาด  8 นิ้ว 
ยาว 250 เมตร
</t>
  </si>
  <si>
    <t xml:space="preserve">เพื่อให้ราษฎรได้ใช้สัญจรไปมาได้สะดวก </t>
  </si>
  <si>
    <t>สะพาน</t>
  </si>
  <si>
    <t>วัสดุในการซ่อมแซมสะพาน</t>
  </si>
  <si>
    <t>ราษฎรได้รับความสะดวกในการสัญจรไปมา</t>
  </si>
  <si>
    <t>ขุดลอกสระหุบน้อย</t>
  </si>
  <si>
    <t>ลานกีฬา</t>
  </si>
  <si>
    <t>มีลานกีฬาเพื่อใช้ในการออกกำลังกาย เล่นกีฬาและมีสุขภาพร่างกายที่แข็งแรง</t>
  </si>
  <si>
    <t>เพื่อให้มีลานกีฬาภายในชุมชน มีสถานที่เล่นกีฬาและออกกำลังกาย</t>
  </si>
  <si>
    <t>โครงการก่อสร้างลานกีฬา หมู่ที่ 5</t>
  </si>
  <si>
    <t>โครงการก่อสร้างลานกีฬา หมู่ที่ 7</t>
  </si>
  <si>
    <t xml:space="preserve">โครงการซ่อมแซมสะพานทางข้ามแม่น้ำมูล หมู่ที่ 6    </t>
  </si>
  <si>
    <t xml:space="preserve">โครงการวางท่อรับน้ำจากหุบใหญ่ไปหุบน้อย หมู่ที่ 6           </t>
  </si>
  <si>
    <t xml:space="preserve">โครงการก่อสร้างรางระบายน้ำ คสล.หมู่ที่ 8 (จากที่ดินนางทองหล่อ  แย้มจะบก  ถึงศาลาประชาคม
</t>
  </si>
  <si>
    <t>จำนวน 3 จุด</t>
  </si>
  <si>
    <t xml:space="preserve">      กว้าง  4  เมตร       ยาว 1,500 เมตร
หินคลุกหนาเฉลี่ย
 0.10 เมตร
</t>
  </si>
  <si>
    <t>โครงการก่อสร้างลานกีฬา หมู่ที่ 10</t>
  </si>
  <si>
    <t xml:space="preserve">โครงการถนน  คสล. (จากบ้านนายนิยม ใยแจ่ม ถึง ที่ดินนายเสม  พูนกระโทก)
</t>
  </si>
  <si>
    <t xml:space="preserve">กว้าง 5  เมตร
ยาว 650 เมตร
หนา 0.05 เมตร
</t>
  </si>
  <si>
    <t xml:space="preserve">โครงการก่อสร้างถนนหินคลุกหมู่ที่ 6  (จากบ้านนายใบ  ดวดกระโทก ถึงประปา หมู่ที่ 4)
</t>
  </si>
  <si>
    <t>โครงการก่อสร้างถนนลูกรัง   หมู่ที่ 7  (จากที่ดินนายสุวิทย์ ศรกระโทก ถึง อ่างหิน)</t>
  </si>
  <si>
    <t xml:space="preserve">กว้าง 4 เมตร
ยาว 1,100 เมตร
ลูกรังหนาเฉลี่ย  0.10 เมตร
</t>
  </si>
  <si>
    <t>โครงการถนนหินคลุก   หมู่ที่ 10 (จากบริเวณที่ นายเสม  พูนกระโทก ถึง ที่ดินสาธารณะ)</t>
  </si>
  <si>
    <t>โครงการถนนหินคลุก   หมู่ที่ 10(จากบ้านนางประกอบเกียรติ สงนางรอง  ถึง ที่ดินนายโม  นัดกระโทก)</t>
  </si>
  <si>
    <t xml:space="preserve">      กว้าง 4 เมตร       ยาว 1,100 เมตร
หินคลุกหนาเฉลี่ย
 0.10 เมตร
</t>
  </si>
  <si>
    <t>โครงการซ่อมแซมถนนลาดยางหมู่ที่ 9 (จาก ศพด.หนองกกเก่าถึงฝายยาง)</t>
  </si>
  <si>
    <t xml:space="preserve">         หมู่ที่ 9             กว้างเฉลี่ย 5  เมตร    </t>
  </si>
  <si>
    <t>โครงการขยายเขตไฟฟ้าสาธารณะ พาดสายดับ  หมู่ที่ 1</t>
  </si>
  <si>
    <t xml:space="preserve">หมู่ที่ 1
</t>
  </si>
  <si>
    <t>โครงการขยายเขตไฟฟ้าสาธารณะ พาดสายดับ  หมู่ที่ 2</t>
  </si>
  <si>
    <t>โครงการขยายเขตไฟฟ้าสาธารณะ พาดสายดับ  หมู่ที่ 4</t>
  </si>
  <si>
    <t xml:space="preserve">หมู่ที่ 2
</t>
  </si>
  <si>
    <t>โครงการขยายเขตไฟฟ้าสาธารณะ พาดสายดับ  หมู่ที่ 5</t>
  </si>
  <si>
    <t>โครงการขยายเขตไฟฟ้าสาธารณะพาดสายดับ  หมู่ที่ 6</t>
  </si>
  <si>
    <t xml:space="preserve">หมู่ที่ 6
</t>
  </si>
  <si>
    <t>โครงการขยายเขตไฟฟ้าสาธารณะพาดสายดับ  หมู่ที่ 7</t>
  </si>
  <si>
    <t xml:space="preserve">หมู่ที่ 7
</t>
  </si>
  <si>
    <t>โครงการขยายเขตไฟฟ้าสาธารณะพาดสายดับ  หมู่ที่ 9</t>
  </si>
  <si>
    <t xml:space="preserve">หมู่ที่ 9
</t>
  </si>
  <si>
    <t xml:space="preserve">    กว้าง  2.50   เมตรยาว  295  เมตร
ลูกรังหนาเฉลี่ย  0.10  เมตร
</t>
  </si>
  <si>
    <t xml:space="preserve">กว้าง    4  เมตร
ยาว  2,700  เมตร
หินคลุกหนาเฉลี่ย 
 0.10  เมตร
</t>
  </si>
  <si>
    <t xml:space="preserve"> กว้าง 4  เมตร
ยาว  550  เมตร
ลูกรังหนาเฉลี่ย  0.10  เมตร
</t>
  </si>
  <si>
    <t xml:space="preserve">กว้าง  3  เมตร
 ยาว   300 เมตร  
ลูกรังหนาเฉลี่ย  
0.10  เมตร
</t>
  </si>
  <si>
    <t xml:space="preserve">กว้าง  3.5  เมตร
 ยาว  1,000 เมตร  
ลูกรังหนาเฉลี่ย  
0.10  เมตร
</t>
  </si>
  <si>
    <t xml:space="preserve">กว้าง  3  เมตร
 ยาว   2,750  เมตร  
ลูกรังหนาเฉลี่ย  
0.10  เมตร
</t>
  </si>
  <si>
    <t xml:space="preserve">กว้าง 4  เมตร
ยาว 670 เมตร
หินคลุกหนาเฉลี่ย
 0.10 เมตร
</t>
  </si>
  <si>
    <t xml:space="preserve">กว้าง  3   เมตร
ยาว  1,000  เมตร
ลูกรังหนาเฉลี่ย  
0.10  เมตร
</t>
  </si>
  <si>
    <t xml:space="preserve">กว้าง 4   เมตร
ยาว 445  เมตร
ลูกรังหนาเฉลี่ย  0.10  เมตร
</t>
  </si>
  <si>
    <t xml:space="preserve">กว้าง 4 เมตร
ยาว 1,500 เมตร
ลูกรังหนาเฉลี่ย  0.10 เมตร
</t>
  </si>
  <si>
    <t xml:space="preserve">กว้าง  4   เมตร
ยาว   276   เมตร
      หินคลุกหนาเฉลี่ย       0.10  เมตร
</t>
  </si>
  <si>
    <t xml:space="preserve">กว้าง 4  เมตร
ยาว 650  เมตร
หินคลุกหนาเฉลี่ย 
0.10  เมตร
</t>
  </si>
  <si>
    <t xml:space="preserve">กว้าง  4  เมตร
ยาว   320  เมตร
หนาเฉลี่ย  0.10  เมตร
</t>
  </si>
  <si>
    <t xml:space="preserve">กว้าง 3  เมตร
ยาว 245  เมตร
หินคลุกหนาเฉลี่ย
 0.10 เมตร
</t>
  </si>
  <si>
    <t xml:space="preserve">กว้าง  4  เมตร
ยาว 1,250  เมตร
</t>
  </si>
  <si>
    <t xml:space="preserve">    กว้าง  4   เมตร    ยาว 1,000 เมตร
ลูกรังหนาเฉลี่ย  0.10  เมตร
</t>
  </si>
  <si>
    <t xml:space="preserve">กว้าง   5  เมตร
ยาว  500  เมตร  
หนาเฉลี่ย  0.10  เมตร
</t>
  </si>
  <si>
    <t xml:space="preserve">กว้าง  4 เมตร
ยาว 1,000  เมตร
ลูกรังหนาเฉลี่ย
 0.10 เมตร
</t>
  </si>
  <si>
    <t xml:space="preserve">กว้าง  5 เมตร
ยาว 500 เมตร
ลูกรังหนาเฉลี่ย  0.10  เมตร
</t>
  </si>
  <si>
    <t xml:space="preserve">กว้าง 4  เมตร  
ยาว 70 เมตร
ลูกรังหนาเฉลี่ย 
 0.10  เมตร
</t>
  </si>
  <si>
    <t xml:space="preserve">กว้าง  4  เมตร 
ยาว 480  เมตร
ลูกรังหนาเฉลี่ย  
0.10เมตร
</t>
  </si>
  <si>
    <t xml:space="preserve">    กว้าง  4   เมตร    ยาว 720 เมตร
ลูกรังหนาเฉลี่ย  0.10  เมตร
</t>
  </si>
  <si>
    <t xml:space="preserve">         กว้าง 4  เมตร         ยาว   1,050  เมตร</t>
  </si>
  <si>
    <t>โครงการวางท่อ  PVC หมู่ที่ 9 (จากคลองจมูกฉีก ถึง คลองตะกุดยายมาก</t>
  </si>
  <si>
    <t xml:space="preserve"> ยาว  120   เมตร
ขนาดท่อ   8   นิ้ว
</t>
  </si>
  <si>
    <t>ขุดลอกสระน้ำสาธารณะ  หมู่ที่ 7</t>
  </si>
  <si>
    <t xml:space="preserve">ขุดลอกคลองนาลุง  </t>
  </si>
  <si>
    <t>กว้าง  35  เมตร    ยาว 55  เมตร       ลึก 4  เมตร</t>
  </si>
  <si>
    <t>กว้าง  12 -15 เมตร    ยาว  800  เมตร       ลึก 2  เมตร</t>
  </si>
  <si>
    <t>โครงการก่อสร้างห้องน้ำองค์การบริหารส่วนตำบลท่าจะหลุง</t>
  </si>
  <si>
    <t>โครงการฝายน้ำล้นคลองนาลุง  หมู่ที่ 5 (บริเวณที่นา        นายเคียงเฮง  แซ่โง้ว</t>
  </si>
  <si>
    <t>บริเวณคลองนาลุง    หมู่ที่ 5         กว้าง 23  เมตร</t>
  </si>
  <si>
    <t>โครงการเงินอุดหนุนสำหรับสนับสนุนอาหารกลางวัน</t>
  </si>
  <si>
    <t>เพื่อกั้นแนวเขตพื้นที่ให้เป็นสัดส่วน</t>
  </si>
  <si>
    <t>รั้ว อบต.ท่าจะหลุง</t>
  </si>
  <si>
    <t>รั้ว</t>
  </si>
  <si>
    <t>มีรั้วบริเวณที่ทำการองค์การบริหารส่วนตำบลท่าจะหลุงที่ที่เป็นสัดส่วน</t>
  </si>
  <si>
    <t>1.1  แผนงานอุตสาหกรรมและการโยธา</t>
  </si>
  <si>
    <t>เพื่อระบายน้ำป้องกันน้ำท่วมขังถนนบ้านเรือน และลดการกัดเซาะถนน</t>
  </si>
  <si>
    <t>ก่อสร้างถนนลูกรัง  หมู่ที่ 2 (บริเวณที่ดินนายสุรสิทธิ  โรจน์กนก ถึงที่ดินนางดวงธิดา   โรจน์กนก)</t>
  </si>
  <si>
    <t xml:space="preserve">ท่อเส้นผ่านศูนย์กลาง
 ขนาดท่อ  0.80   เมตร
ยาว 245 เมตร
</t>
  </si>
  <si>
    <t xml:space="preserve">โครงการก่อสร้างถนนลูกรัง   หมู่ที่ 5(จากที่สาธารณะหนองเต็ง ถึง ที่ดินนายสมโภช  สมัครไทย             </t>
  </si>
  <si>
    <t>โครงการซ่อมแซมถนนหินคลุก หมู่ที่ 6 (ที่นายเลื่อน   โต้งกระโทก ถึง นางจวน  บุตรเงิน)</t>
  </si>
  <si>
    <r>
      <t xml:space="preserve">กว้าง    4   เมตร
ยาว   770   เมตร
</t>
    </r>
    <r>
      <rPr>
        <sz val="13"/>
        <color rgb="FF000000"/>
        <rFont val="TH SarabunIT๙"/>
        <family val="2"/>
      </rPr>
      <t>หินคลุกหนาเฉลี่ย 0.10  เมตร</t>
    </r>
    <r>
      <rPr>
        <sz val="14"/>
        <color rgb="FF000000"/>
        <rFont val="TH SarabunIT๙"/>
        <family val="2"/>
      </rPr>
      <t xml:space="preserve">
</t>
    </r>
  </si>
  <si>
    <t>โครงการก่อสร้างถนนหินคลุก หมู่ที่ 4 (จากท่าโปร่ง ถึง      ท่าแกร่ง)</t>
  </si>
  <si>
    <t>โครงการก่อสร้างถนนดิน หมู่ที่ 1 (จากที่สาธารณะ  ถึง นางคำ มาสรัตน์)</t>
  </si>
  <si>
    <t>โครงการก่อสร้างถนนลูกรัง  หมู่ที่ 10 รอบที่ทำเลเลี้ยงสัตว์</t>
  </si>
  <si>
    <t>โครงการก่อสร้างถนน คสล.  หมู่ที่ 10(จากข้างศาลาประชาคม ถึง บ้านนายนิคม สวัสดิกุล)</t>
  </si>
  <si>
    <t xml:space="preserve">โครงการก่อสร้างถนนลูกรัง   หมู่ที่ 10 (จากที่ดินนายอารี     ยศกลาง ถึง คลองจานเอน)
</t>
  </si>
  <si>
    <t xml:space="preserve">สันเขื่อนยาวรวม 22.00 เมตร ลาดเอียงยาวรวม      12.40  เมตร           หนา 0.07 เมตร
</t>
  </si>
  <si>
    <r>
      <t>1.2</t>
    </r>
    <r>
      <rPr>
        <b/>
        <sz val="14"/>
        <color theme="1"/>
        <rFont val="TH SarabunIT๙"/>
        <family val="2"/>
      </rPr>
      <t xml:space="preserve">  แผนงานเคหะและชุมชน</t>
    </r>
  </si>
  <si>
    <t>5.2   แผนงานอุตสาหกรรมและการโยธา</t>
  </si>
  <si>
    <t>5.3   แผนงานสร้างความเข้มแข็งของชุมชน</t>
  </si>
  <si>
    <t>6.3  แผนงานอุตสาหกรรมและการโยธา</t>
  </si>
  <si>
    <t>6.3 แผนงานอุตสาหกรรมและการโยธา</t>
  </si>
  <si>
    <t>7.3   แผนงานสร้างความเข้มแข็งของชุมชน</t>
  </si>
  <si>
    <t>7.4  แผนงานสาธารณสุข</t>
  </si>
  <si>
    <t>7.5  แผนงานการรักษาความสงบภายใน</t>
  </si>
  <si>
    <t>7.6  แผนงานงบกลาง</t>
  </si>
  <si>
    <t>7.7 แผนงานบริหารงานทั่วไป</t>
  </si>
  <si>
    <t>1.1 แผนงานอุตสาหกรรมและการโยธา</t>
  </si>
  <si>
    <t>4.6 แผนงานเคหะและชุมชน</t>
  </si>
  <si>
    <t>ยุทธศาสตร์จังหวัดที่ 1 การพัฒนาและเพิ่มศักยภาพการแข่งขันเศรษฐกิจ</t>
  </si>
  <si>
    <t>ยุทธศาสตร์จังหวัดที่ 5 การพัฒนาระบบการบริหารจัดการภาครัฐ</t>
  </si>
  <si>
    <t>ยุทธศาสตร์การพัฒนาของ  อปท. ในเขตจังหวัดที่ 3 ยุทธศาสตร์การพัฒนาด้านการศึกษา</t>
  </si>
  <si>
    <t>ยุทธศาสตร์จังหวัดที่ 3  ยุทธศาสตร์บริหารจัดการทรัพยากรธรรมชาติและสิ่งแวดล้อมให้มีความสมบูรณ์อย่างยั่งยืนตามแนวทางเศรษฐกิจพอเพียง</t>
  </si>
  <si>
    <t>ยุทธศาสตร์การพัฒนาของ  อปท. ในเขตจังหวัดที่ 1 ยุทธศาสตร์การสานต่อแนวทางพระราชดำริ</t>
  </si>
  <si>
    <t>ยุทธศาสตร์จังหวัดที่ 2 ยกระดับสังคมให้เป็นเมืองน่าอยู่ ตามแนวทางเศรษฐกิจพอเพียง</t>
  </si>
  <si>
    <r>
      <t>4.3</t>
    </r>
    <r>
      <rPr>
        <sz val="14"/>
        <rFont val="TH SarabunIT๙"/>
        <family val="2"/>
      </rPr>
      <t xml:space="preserve"> </t>
    </r>
    <r>
      <rPr>
        <b/>
        <sz val="14"/>
        <rFont val="TH SarabunIT๙"/>
        <family val="2"/>
      </rPr>
      <t xml:space="preserve">   แผนงานสาธารณสุข</t>
    </r>
  </si>
  <si>
    <t>ยุทธศาสตร์จังหวัดที่ 3 บริหารจัดการทรัพยากรธรรมชาติและสิ่งแวดล้อมให้มีความสมบูรณ์อย่างยั่งยืนตามแนวทางเศรษฐกิจพอเพียง</t>
  </si>
  <si>
    <t>ยุทธศาสตร์จังหวัดที่ 4 การเสริมสร้างความมั่นคงทุกมิติ เพื่อปกป้องสถาบันหลักของชาติและความปลอดภัยในชีวิตและทรัพย์สินของประชาชน</t>
  </si>
  <si>
    <t>ยุทธศาสตร์จังหวัดที่ 4 การเสริมสร้างความมั่นคงทุกมิติ เพื่อปกป้องสถาบันหลักของชาติ และความปลอดภัยในชีวิตและทรัพย์สินของประชาชน</t>
  </si>
  <si>
    <t>ยุทธศาสตร์การพัฒนาของ  อปท. ในเขตจังหวัดที่ 7 ยุทะศาสตร์ด้านการพัฒนาการท่องเที่ยว ศาสนา วัฒนธรรม ประเพณีและกีฬา</t>
  </si>
  <si>
    <t>ยุทธศาสตร์จังหวัดที่ 2 ยุทธศาสตร์ยกระดับสังคมให้เป็นเมืองน่าอยู่ ตามแนวทางเศรษฐกิจพอเพียง</t>
  </si>
  <si>
    <t>ยุทธศาสตร์จังหวัดที่ 4 ยุทธศาสตร์การเสริมสร้างความมั่นคงทุกมิติ เพื่อปกป้องสถาบันหลักของชาติ และความปลอดภัยในชีวิตและทรัพย์สินของประชาชน</t>
  </si>
  <si>
    <t>ยุทธศาสตร์จังหวัดที่ 5 ยุทธศาสตร์การพัฒนาระบบการบริหารจัดการภาครัฐ</t>
  </si>
  <si>
    <t>ยุทธศาสตร์จังหวัดที่ 1 ยุทธศาสตร์การพัฒนาและเพิ่มศักยภาพการแข่งขันเศรษฐกิจ</t>
  </si>
  <si>
    <t xml:space="preserve">     กว้าง  35  เมตร        ยาว  150  เมตร        ลึก 2  เมตร</t>
  </si>
  <si>
    <t>ยุทธศาสตร์จังหวัดที่ 3 ยุทธศาสตร์บริหารจัดการทรัพยากรธรรมชาติและสิ่งแวดล้อมให้มีความสมบูรณ์อย่างยั่งยืนตามแนวทางเศรษฐกิจพอเพียง</t>
  </si>
  <si>
    <t>โครงการวางท่อเมนระบบจ่ายน้ำประปาหมู่บ้าน</t>
  </si>
  <si>
    <t>อุดหนุนโครงการพระราชดำริด้านสาธารณสุข</t>
  </si>
  <si>
    <t>โครงการบริการประชาชนและป้องกันอุบัติเหตุทางถนนในช่วง  เทศกาลปีใหม่</t>
  </si>
  <si>
    <t>โครงการบริการประชาชนและป้องกันอุบัติเหตุทางถนนในช่วง    เทศกาลสงกรานต์</t>
  </si>
  <si>
    <t xml:space="preserve"> ยาว  1,000   เมตร
ขนาดท่อ  8   นิ้ว
- ขนาดท่อ 12   นิ้ว
</t>
  </si>
  <si>
    <t>ผู้สูงอายุ  150  คน</t>
  </si>
  <si>
    <r>
      <t>4.4</t>
    </r>
    <r>
      <rPr>
        <sz val="14"/>
        <rFont val="TH SarabunIT๙"/>
        <family val="2"/>
      </rPr>
      <t xml:space="preserve"> </t>
    </r>
    <r>
      <rPr>
        <b/>
        <sz val="14"/>
        <rFont val="TH SarabunIT๙"/>
        <family val="2"/>
      </rPr>
      <t xml:space="preserve">   แผนงานสังคมสงเคราะห์</t>
    </r>
  </si>
  <si>
    <t>4.5  แผนงานสร้างความเข้มแข็งของชุมชน</t>
  </si>
  <si>
    <t>4.6  แผนงานงบกลาง</t>
  </si>
  <si>
    <t>จัดซื้อผ้าห่มกันหนาวให้กับผู้สูงอายุและผู้ด้อย</t>
  </si>
  <si>
    <t>เพื่อบรรเทาอากาศหนาวให้ผู้สูงอายุและผู้ด้อยโอกาสทางสังคมและมีกำลังใจในการดำเนินชีวิต</t>
  </si>
  <si>
    <t>ประมาณปีละ 200 คน</t>
  </si>
  <si>
    <t>จำนวนผ้าห่ม</t>
  </si>
  <si>
    <t>ผู้สูงอายุและผู้ด้อยโอกาสทางสังคมได้บรรเท่อากาศหนาวและมีกำลังใจในการดำเนินชีวิต</t>
  </si>
  <si>
    <t xml:space="preserve">พืชที่ป่าสาธารณะประโยชน์ ป่าทำเล
หมู่ที่ 1 - 10
</t>
  </si>
  <si>
    <t>โครงการก่อสร้างรั้ว คสล.       อบต.ท่าจะหลุง</t>
  </si>
  <si>
    <t xml:space="preserve">กว้าง 4  เมตร
ยาว 1,250  เมตรลูกรังหนาเฉลี่ย  0.10  เมตร
ตามสภาพพื้นที่
</t>
  </si>
  <si>
    <t>1.2  แผนงานเคหะและชุมชน</t>
  </si>
  <si>
    <t>6.4  แผนงานเคหะและชุมชน</t>
  </si>
  <si>
    <t xml:space="preserve">โครงการก่อสร้างทางระบายน้ำ  หมู่ที่ 10 (บริเวณป่าทำเล)
</t>
  </si>
  <si>
    <t xml:space="preserve">โครงการอบรมส่งเสริมการเลี้ยงสัตว์ตามแนวเศรษฐกิจพอเพียง </t>
  </si>
  <si>
    <t>โครงการอบรมคุณธรรม จริยธรรม</t>
  </si>
  <si>
    <t>กลุ่มสตรี 100  คน</t>
  </si>
  <si>
    <t xml:space="preserve">โครงการอนุรักษ์พันธุกรรมพืชอันเนื่องมาจากพระราชดำริสมเด็จพระกนิษฐาธิราชเจ้า กรมสมเด็จพระเทพรัตนราชสุดาฯสยามบรมราชกุมารีสนองพระราชดำริโดย องค์การบริหารส่วนตำบลท่าจะหลุง อำเภอโชคชัย  จังหวัดนครราชสีมา (ฐานทรัพยากรท้องถิ่น อพ.สธ.ตำบลท่าจะหลุง)
</t>
  </si>
  <si>
    <t>เพื่อสนองพระราชดำริ สมเด็จพระกนิษฐาธิราชเจ้า กรมสมเด็จพระเทพรัตนราชสุดาฯสยามบรมราชกุมารี  เก็บรวบรวมพันธุกรรมพืช และเพื่อจัดทำฐานข้อมูลทรัพยากรท้องถิ่น</t>
  </si>
  <si>
    <t>โครงการจัดทำแผนที่ภาษีและทะเบียนทรัพย์สินขององค์การบริหารส่วนตำบลท่าจะหลุง</t>
  </si>
  <si>
    <t>โครงการสำราจข้อมูลที่ดินและสิ่งปลูกสร้าง</t>
  </si>
  <si>
    <t>เพื่อสำรวจข้อมูลเกี่ยวกับที่ดิน  การใช้ประโยชน์ในที่ดิน ขนาดและการใช้ประโยชน์โรงเรือน ขนาดป้ายและใบอนุญาต</t>
  </si>
  <si>
    <t>มีข้อมูลเกี่ยวกับที่ดิน  การใช้ประโยชน์ในที่ดิน ขนาดและการใช้ประโยชน์โรงเรือน ขนาดป้ายและใบอนุญาต</t>
  </si>
  <si>
    <t xml:space="preserve">ค่าออกแบบ ค่าควบคุมงานที่จ่ายให้แก่เอกชน นิติบุคคลหรือบุคคลภายนอกเพื่อให้ได้มาซึ่งสิ่งก่อสร้าง 
</t>
  </si>
  <si>
    <t xml:space="preserve">เพื่อจ่ายค่าออกแบบ ค่าควบคุมงานที่จ่ายให้แก่เอกชน นิติบุคคลหรือบุคคลภายนอกเพื่อให้ได้มาซึ่งสิ่งก่อสร้าง </t>
  </si>
  <si>
    <t xml:space="preserve">จ่ายค่าออกแบบ ค่าควบคุมงานที่จ่ายให้แก่เอกชน นิติบุคคลหรือบุคคลภายนอกซึ่งให้ได้มาเพื่อสิ่งก่อสร้าง </t>
  </si>
  <si>
    <t xml:space="preserve">โครงการฝึกอบรมทบทวนอาสาสมัครป้องกันภัยฝ่ายพลเรือน </t>
  </si>
  <si>
    <t>โครงการก่อสร้างถนนดินกันที่สาธารณะ  หมู่ที่ 10 บ้านโนนสวรรค์ (จากบริเวณที่ดินนายนราวุธ  นาคสิงห์ ถึงที่ดินนายสุรสิทธิ์  โรจน์กนก)</t>
  </si>
  <si>
    <t>เพื่อให้ราษฎรได้ใช้สัญจรไปมาได้สะดวก ใช้เป็นเส้นทางขนส่งพืชผลการเกษตร และกันแนวเขตพื้นที่สาธารณะ</t>
  </si>
  <si>
    <t xml:space="preserve">กว้าง  5 เมตร
       ยาว 4,300 เมตร       
</t>
  </si>
  <si>
    <t xml:space="preserve">ถนน
ดิน
</t>
  </si>
  <si>
    <t>5.4  แผนงานการศาสนาวัฒนธรรมและนันทนาการ</t>
  </si>
  <si>
    <t>หัวจ่ายน้ำขนาดท่อ 6  นิ้ว  จำนวน 2 จุด</t>
  </si>
  <si>
    <t>หัวจ่ายน้ำ</t>
  </si>
  <si>
    <t>โครงการส่งเสริมมารยาทไทย ยิ้มง่าย ไหว้สวย แต่งกายงามตามกาล</t>
  </si>
  <si>
    <t>เพื่อส่งเสริมมารยาทไทย  ยิ้มง่าย  ไหว้สวย แต่งกายตามกาล</t>
  </si>
  <si>
    <t>เยาวชน   ประชาชน  ผู้นำชุมชน</t>
  </si>
  <si>
    <t>เยาวชน  ประชาชน ผู้นำชุมชน มารยาทดี  ยิ้มง่าย ไหว้สวย แต่งกายตามกาล</t>
  </si>
  <si>
    <t xml:space="preserve">    กว้าง  4   เมตร         ยาว 2,400 เมตร
     ลูกหินคลุกหนาเฉลี่ย 0.10 เมตร  </t>
  </si>
  <si>
    <t>โครงการเพิ่มหัวจ่ายน้ำเพื่อการเกษตร หมู่ที่ 6</t>
  </si>
  <si>
    <t>โครงการวางท่อส่งน้ำ  หมู่ที่ 5 (จากท่อส่งน้ำสถานีสูบน้ำบ้านหนองกก  หมู่ที่ 5 บริเวณที่ดินนายเอกภูมิ  จิตต์เจริญธรรม ถึงที่ดืนนายวรรณชัย  ถอยกระโทก)</t>
  </si>
  <si>
    <t xml:space="preserve"> ยาว  760   เมตร
ขนาดท่อ  10   นิ้ว
- ขนาดท่อ 8   นิ้ว
</t>
  </si>
  <si>
    <t>โครงการถนนลูกรัง  หมู่ที่ 5  (จากที่นายโม  นัดกระโทก ถึงที่ดินบริษัทสวนป่าสุรสิทธิ จำกัด ถึงแยกป่าทำเล)</t>
  </si>
  <si>
    <t xml:space="preserve">    กว้าง  4   เมตร         ยาว 3,300 เมตร
ลูกรังหนาเฉลี่ย 0.10 เมตร  </t>
  </si>
  <si>
    <r>
      <t xml:space="preserve">1,990000 </t>
    </r>
    <r>
      <rPr>
        <b/>
        <sz val="13"/>
        <rFont val="TH SarabunIT๙"/>
        <family val="2"/>
      </rPr>
      <t>เพิ่มเติม1/2562</t>
    </r>
  </si>
  <si>
    <r>
      <t xml:space="preserve">1,150,000 </t>
    </r>
    <r>
      <rPr>
        <b/>
        <sz val="13"/>
        <rFont val="TH SarabunIT๙"/>
        <family val="2"/>
      </rPr>
      <t>เพิ่มเติม1/2562</t>
    </r>
  </si>
  <si>
    <t>โครงการวางท่อส่งน้ำ หมู่ที่ 9 (จากท่อเมนเดิมชลประทาน ถึง ที่ดินนางดอกไม้  พิงกระโทก)</t>
  </si>
  <si>
    <t>ราษฎรได้ใช้สัญจรไปมาได้สะดวกใช้เป็นเส้นทางการเกษตรและกันแนวเขตพื้นที่สาธารณะ</t>
  </si>
  <si>
    <t xml:space="preserve"> จัดเก็บภาษีตามเป้าหมายที่ตั้งไว้และองค์การบริหารส่วนตำบลท่าจะหลุงมีรายได้เพิ่มขึ้น</t>
  </si>
  <si>
    <t>ตำบลท่าจะหลุง</t>
  </si>
  <si>
    <t>ภูมิทัศน์ อบต.</t>
  </si>
  <si>
    <t>ลานกีฬา หมู่ที่ 5</t>
  </si>
  <si>
    <t>ลานกีฬา หมู่ที่ 7</t>
  </si>
  <si>
    <t>ลานกีฬา หมู่ที่ 10</t>
  </si>
  <si>
    <t>เพื่อเป็นผู้ช่วยเจ้าพนักงานในการป้องกันและบรรเทาสาธารณภัยในระดับพื้นที่</t>
  </si>
  <si>
    <t>มีชุดปฏิบัติการจิตอาสาภัยพิบัติประจำองค์การบริหารส่วนตำบลท่าจะหลุงที่มีความรู้ความสามารถในการเป็นผู้ช่วยเจ้าพนักงานในการป้องกันและบรรเทาสาธารณภัยในระดับพื้นที่</t>
  </si>
  <si>
    <t xml:space="preserve">     ผู้เข้าร่วม อบรม    จำนวน50 คน</t>
  </si>
  <si>
    <t>โครงการก่อสร้างถนน  คสล. หมู่ที่ 7  (จากที่ดินนางทองเตียง  ถึงที่ดิน นายสังวร   หนืดกระโทก)</t>
  </si>
  <si>
    <t xml:space="preserve">กว้าง   6   เมตร
ยาว  795 เมตร 
หนา  0.15  เมตร
</t>
  </si>
  <si>
    <t>โครงการก่อสร้างถนน  คสล.    หมู่ที่ 8 (บริเวณที่ดินนางสำลี  เปลผักแว่น)</t>
  </si>
  <si>
    <t xml:space="preserve">โครงการปกป้อง เทิดทูนและเฉลิม พระเกียรติสถาบันพระมหากษัตริย์  </t>
  </si>
  <si>
    <t xml:space="preserve">เพื่อเทิดพระเกียรติและน้อมรำลึกถึงพระมหากรุณาธิคุณ  เพื่อเชิดชูสถาบันพระมหากษัติริย์ เพื่อให้ประชาชนเด็กและเยาวชนในตำบลท่าจะหลุงได้แสดงออกถึงความรักและเทิดทูนสถาบันพระมหากษัตริย์
</t>
  </si>
  <si>
    <t>ประชาชนได้เทิดพระเกียรติและน้อมรำลึกถึงพระมหากรุณาธิคุณ  เชิดชูสถาบันพระมหากษัติริย์ ประชาชนเด็กและเยาวชนในตำบลท่าจะหลุงได้แสดงออกถึงความรักและเทิดทูนสถาบันพระมหากษัตริย์</t>
  </si>
  <si>
    <t xml:space="preserve">โรงเรียน
หนองกก
</t>
  </si>
  <si>
    <t>โครงการฝึกอบรมชุดปฏิบัติการจิตอาสาภัยพิบัติประจำองค์กรปกครองส่วนท้องถิ่น</t>
  </si>
  <si>
    <t xml:space="preserve">กว้าง   3.00   เมตร
ยาว 31.00  เมตร 
หนา  0.15  เมตร
</t>
  </si>
  <si>
    <t>โครงการอบรมส่งเสริมและพัฒนาอาชีพคณะกรรมการพัฒนาสตรีตำบลท่าจะหลุง</t>
  </si>
  <si>
    <t>เพื่อส่งเสริมความรู้และทักษะด้านอาชีพให้แก่คณะกรรมการพัฒนาสตรีตำบลท่าจะหลุง</t>
  </si>
  <si>
    <t>คณะกรรมการพัฒนาสตรีตำบลท่าจะหลุงมีความรู่และทักษะด้านอาชีพและมีรายรายเพิ่มขึ้น</t>
  </si>
  <si>
    <t xml:space="preserve">กว้าง   4.00     เมตร
ยาว   190.00     เมตร
หนา    0.15    เมตร
</t>
  </si>
  <si>
    <t>โครงการเลือกตั้งสมาชิกสภาองค์การบริหารส่วนตำบลท่าจะหลุงและผู้บริหารองค์การบริหารส่วนตำบลท่าจะหลุง</t>
  </si>
  <si>
    <t>โครงการเงินอุดหนุนสำหรับสนับสนุนอาหารกลางวันโรงเรียนหนองกก</t>
  </si>
  <si>
    <t>โครงการเงินอุดหนุนสำหรับสนับสนุนอาหารกลางวันโรงเรียนขี้ตุ่น (แหล่งจะหลุง)</t>
  </si>
  <si>
    <t xml:space="preserve">โรงเรียน
ขี้ตุ่น (แหล่งจะหลุง)
</t>
  </si>
  <si>
    <t>เพื่อให้ราษฎรได้ใช้สัญจรไปมาระหว่างหมู่บ้าน ได้สะดวกและเป็นเส้นทางการเกษตร</t>
  </si>
  <si>
    <t xml:space="preserve">โครงการก่อสร้างถนนคอนกรีตเสริมเหล็ก  หมู่ที่ 7 (จากที่ดินนายคำนึง   โต้งกระโทก ถึงที่ดิน นายประกอบ  สังเกตุ)  </t>
  </si>
  <si>
    <t xml:space="preserve">    กว้าง  6.00   เมตร         ยาว 180.00 เมตร
    หนา 0.15  เมตร  </t>
  </si>
  <si>
    <r>
      <t xml:space="preserve">-950,000 </t>
    </r>
    <r>
      <rPr>
        <b/>
        <sz val="13"/>
        <rFont val="TH SarabunIT๙"/>
        <family val="2"/>
      </rPr>
      <t>เพิ่มเติม4/2564</t>
    </r>
  </si>
  <si>
    <t>โครงการป้องกันบรรเทาสาธารณภัย</t>
  </si>
  <si>
    <t>หมู่ที่ 1 - 10</t>
  </si>
  <si>
    <t>ประชาชนได้รับการช่วยเหลือทันท่วงที</t>
  </si>
  <si>
    <t>จำนวนผู้ได้รับความช่วยเหลือ</t>
  </si>
  <si>
    <t>สำนักปลัด</t>
  </si>
  <si>
    <t>สำนัก ปลัด</t>
  </si>
  <si>
    <t>สำนัก ปลัด/กองส่งเสริมการ เกษตร</t>
  </si>
  <si>
    <t>สำนักปลัด/กองคลัง/กองช่าง/กองส่วนการศากษาฯ/กองส่งเสริมการเกษตร</t>
  </si>
  <si>
    <r>
      <t xml:space="preserve">1,650,000  </t>
    </r>
    <r>
      <rPr>
        <b/>
        <sz val="12"/>
        <rFont val="TH SarabunIT๙"/>
        <family val="2"/>
      </rPr>
      <t>เปลี่ยนแปลง  ครั้งที่ 4/2564</t>
    </r>
  </si>
  <si>
    <t xml:space="preserve">โครงการสร้างถนนคอรกรีตเสริมเหล็ก หมู่ที่ 7 (จากที่นายสังวร  หนืดกระโทก ถึง ที่ดินนายคำนึง  โต้งกระโทก) 
</t>
  </si>
  <si>
    <t xml:space="preserve">กว้าง 6  เมตร
ยาว 370 เมตร
หนา 0.15 เมตร
</t>
  </si>
  <si>
    <t>เพื่อช่วยเหลือการป้องกันและบรรเทาสาธารณภัยในระดับพื้นที่</t>
  </si>
  <si>
    <t xml:space="preserve">กว้าง  6   เมตร
 ยาว   10,000  เมตร  
หนา 0.05  เมตร
</t>
  </si>
  <si>
    <t>ถนนแอสฟัลท์ติก  คอนกรีต</t>
  </si>
  <si>
    <t>อบจ./อบต.</t>
  </si>
  <si>
    <t>ถนนแอสฟัลท์ติก คอนกรีต</t>
  </si>
  <si>
    <t>อบจ/อบต.</t>
  </si>
  <si>
    <t>เพื่อให้ราษฎรได้สัญจรและใช้เป็นเส้นทางการเกษตรได้สะดวก</t>
  </si>
  <si>
    <t>กว้าง 4.50-5.00 เมตร    ยาว   800 เมตร    หนา 0.05  เมตร</t>
  </si>
  <si>
    <t xml:space="preserve">    กว้าง  6  เมตร       ยาว   2,000  เมตร หนา 0.05  เมตร</t>
  </si>
  <si>
    <t xml:space="preserve">   กว้าง  5  เมตร          ยาว   670  เมตร   หนา 0.05  เมตร</t>
  </si>
  <si>
    <t>ราษฎรได้สัญจรและใช้เป็นเส้นทางการเกษตรได้สะดวก</t>
  </si>
  <si>
    <t xml:space="preserve">โครงการถนน  คสล. (จากที่ดินนางบุญทิ้ง  เบี้ยกระโทก ถึง ที่ดินนายส่ง               แต้มกระโทก)
</t>
  </si>
  <si>
    <t>โครงการก่อสร้างถนนหินคลุก  หมู่ที่ 5  บ้านสำโรง  จากที่สาธารณะหนองเต็ง  ถึงที่ดินนายแดง  แนบกระโทก</t>
  </si>
  <si>
    <t xml:space="preserve">    กว้าง  4  เมตร         ยาว 4,500  เมตร     หนา 0.15  เมตร</t>
  </si>
  <si>
    <t>โครงการซ่อมสร้างผิวทางแอสฟัลท์ติก คอนกรีต โนนสวรรค์ หมู่ที่ 10 จากแยกสระวัดใหม่หนองกก  ถึง ที่ดินนางนอง    ใยแจ่ม</t>
  </si>
  <si>
    <t>โครงการก่อสร้างถนนแอสฟัลท์ติก  คอนกรีต  บ้านหนองหญ้าปล้อง  หมู่ที่ 3 จากบริเวณสี่แยกไปตำบลละลมใหม่พัฒนา ถึง เขตตำบลแหลมทอง</t>
  </si>
  <si>
    <t>โครงการซ่อมสร้างผิวทางแอสฟัลท์ติก คอนกรีต บ้านหนองกก หมู่ที่ 8 จากที่ดินนางเขียด     ป้อกระโทก  ถึงแยกศาลาประชาคมบ้านหนองกก หมู่ที่ 8</t>
  </si>
  <si>
    <t>โครงการก่อสร้างถนนแอสฟัลท์ติก  คอนกรีต  หมู่ที่ 9 จากหน้าศูนย์พัฒนาเด็กเล็กบ้านหนองกก - หัวดอน ถึงฝายยาง   บ้านตูม</t>
  </si>
  <si>
    <t>เพื่อให้ราษฎรได้สัญจรและใช้เป็นเส้นทางการเกษตรได้สะดวกระหว่างตำบลท่าจะหลุงและตำบลด่านเกวียน</t>
  </si>
  <si>
    <t>ราษฎรได้สัญจรและใช้เป็นเส้นทางการเกษตรได้สะดวกระหว่างตำบลท่าจะหลุงและตำบลด่านเกวียน</t>
  </si>
  <si>
    <t>โครงการก่อสร้างถนนหินคลุก หมู่ที่ 1 เลียบคลองช่องโค จากที่ดิน  นายสวย    เจ๊กแตงพะเนา ถึง ที่ดินนายเลื่อน             โต้งกระโทก</t>
  </si>
  <si>
    <t xml:space="preserve">     กว้าง  4  เมตร        ยาว  2,500  เมตร    หินคลุกหนาเฉลี่ย      0.15  เมตร</t>
  </si>
  <si>
    <t xml:space="preserve">เพื่อให้ราษฎรได้ใช้สัญจรและใช้เป็นเส้นทางการเกษตรได้สะดวกระหว่างตำบลท่าจะหลุงตำบลละลมใหม่พัฒนาและตำบลแหลมทอง
</t>
  </si>
  <si>
    <t xml:space="preserve">ราษฎรได้รับความสะดวกใน
การสัญจรไปมาและใช้เป็น
เส้นทางการเกษตรได้สะดวกระหว่างตำบลท่าจะหลุงตำบลละลมใหม่พัฒนาและตำบลแหลมทอง
</t>
  </si>
  <si>
    <t>เพื่อให้ราษฎรได้สัญจรและใช้เป็นเส้นทางการเกษตรได้สะดวกระหว่างตำบลท่าจะหลุงตำบลหนองระเวียง อำเภอเมือง ตำบลพระพุทธ อำเภอ           เฉลิมพระเกียรติและ      ตำบลหนองยาง อำเภอเฉลิมพระเกียรติ</t>
  </si>
  <si>
    <t>ราษฎรได้สัญจรและใช้เป็นเส้นทางการเกษตรได้สะดวกระหว่างตำบลท่าจะหลุงตำบลหนองระเวียง อำเภอเมือง ตำบลพระพุทธ อำเภอ        เฉลิมพระเกียรติและ      ตำบลหนองยาง อำเภอเฉลิมพระเกียรติ</t>
  </si>
  <si>
    <t xml:space="preserve">กว้าง  3.00   เมตร
ยาว 1,500 เมตร
หินคลุกหนาเฉลี่ย
 0.10 เมตร
</t>
  </si>
  <si>
    <t xml:space="preserve">กว้าง  3.00  เมตร
ยาว 100  เมตร
หนา 0.15 เมตร
</t>
  </si>
  <si>
    <t>โครงการถนนหินคลุก หมู่ที่ 10 (บริเวณที่ดินตาเสม พูนกระโทก ถึงที่ดินนางวารี นัดกระโทก)</t>
  </si>
  <si>
    <t xml:space="preserve">    กว้าง 4.00 เมตร         ยาว 1,400 เมตร
ลูกรังหนาเฉลี่ย 0.20 เมตร  </t>
  </si>
  <si>
    <t xml:space="preserve">    กว้าง 3.00 เมตร         ยาว 2,800 เมตร
ลูกรังหนาเฉลี่ย 0.20 เมตร  </t>
  </si>
  <si>
    <t>โครงการวางท่อส่งน้ำ หมู่ที่ 8 จากมุมสระวัดใหม่หนองกก  ถึง ที่ดินนางบุญเรือน           ก้อนกระสัง</t>
  </si>
  <si>
    <t xml:space="preserve"> ยาว  260  เมตร
ขนาดท่อ  8   นิ้ว
</t>
  </si>
  <si>
    <t>โครงการก่อสร้างถนน  คสล. หมู่ที่ 7 จากหน้าวัด          สิทธิดำรงธรรม ถึง บ้านนายทิม หนึ่งกระโทก</t>
  </si>
  <si>
    <t xml:space="preserve">กว้าง  4.00   เมตร
ยาว 450  เมตร 
หนา  0.15  เมตร
</t>
  </si>
  <si>
    <t>ราษฎรได้รับความสะดวกในการสัญจร</t>
  </si>
  <si>
    <t xml:space="preserve">โครงการก่อสร้างถนนลูกรัง  หมู่ที่ 10 จากที่ดิน            นางเจียมรัตน์   วงค์กระโทก  ถึงที่ดินนายเสนีย์  ป้อกระโทก </t>
  </si>
  <si>
    <t xml:space="preserve">โครงการก่อสร้างถนนหินคลุก หมู่ที่ 7 จากบ้านนายทิม    หนึ่งกระโทก ถึง บ้านนายพัน  จิมะเริง </t>
  </si>
  <si>
    <r>
      <t xml:space="preserve">500,000  </t>
    </r>
    <r>
      <rPr>
        <b/>
        <sz val="13"/>
        <rFont val="TH SarabunIT๙"/>
        <family val="2"/>
      </rPr>
      <t>เพิ่มเติมครั้งที่ 7/2565</t>
    </r>
  </si>
  <si>
    <t>ขนาด1.20x2.40 เมตร</t>
  </si>
  <si>
    <t>บอร์ดปิดประกาศ     1 บอร์ด</t>
  </si>
  <si>
    <t>มีสถานที่เผยแพร่ข้อมูลข่าวสาร  กิจกรรม  โครงการขององค์การบริหารส่วนตำบลท่าจะหลุง</t>
  </si>
  <si>
    <t>โครงการก่อสร้างบอร์ดปิดประกาศประชาสัมพันธ์ขององค์การบริหารส่วนตำบลท่าจะหลุง</t>
  </si>
  <si>
    <t>เพื่อบำรุงศิลปะจารีตประเพณีและวัฒนธรรมอันดีงามของท้องถิ่น</t>
  </si>
  <si>
    <r>
      <t>5,000</t>
    </r>
    <r>
      <rPr>
        <b/>
        <sz val="14"/>
        <color theme="1"/>
        <rFont val="TH SarabunIT๙"/>
        <family val="2"/>
      </rPr>
      <t>เพิ่มเติม2/2561</t>
    </r>
  </si>
  <si>
    <r>
      <t>1,300,000เ</t>
    </r>
    <r>
      <rPr>
        <b/>
        <sz val="14"/>
        <rFont val="TH SarabunIT๙"/>
        <family val="2"/>
      </rPr>
      <t>พิ่มเติม  เปลี่ยนแปลง ครั้งที่ 1/2561</t>
    </r>
  </si>
  <si>
    <t xml:space="preserve">กว้าง  4   เมตร               ยาว 2,350 เมตร
หินคลุกหนาเฉลี่ย 0.10 เมตร  </t>
  </si>
  <si>
    <t>โครงการสร้างถนนหินคลุก  หมู่ที่ 1 สายคลองลม  จากที่ดินนางอยู่  กุยแก้วพะเนาถึงที่ดินนายดี  หนดกระโทก</t>
  </si>
  <si>
    <r>
      <t xml:space="preserve">150,000 </t>
    </r>
    <r>
      <rPr>
        <b/>
        <sz val="14"/>
        <color theme="1"/>
        <rFont val="TH SarabunIT๙"/>
        <family val="2"/>
      </rPr>
      <t>แก้ไขครั้งที่ 7/2565</t>
    </r>
  </si>
  <si>
    <r>
      <rPr>
        <sz val="14"/>
        <rFont val="TH SarabunIT๙"/>
        <family val="2"/>
      </rPr>
      <t>1,182,400</t>
    </r>
    <r>
      <rPr>
        <sz val="13"/>
        <rFont val="TH SarabunIT๙"/>
        <family val="2"/>
      </rPr>
      <t xml:space="preserve">  </t>
    </r>
    <r>
      <rPr>
        <b/>
        <sz val="13"/>
        <rFont val="TH SarabunIT๙"/>
        <family val="2"/>
      </rPr>
      <t>แก้ไขครั้งที่ 7/2565</t>
    </r>
  </si>
  <si>
    <r>
      <rPr>
        <sz val="14"/>
        <rFont val="TH SarabunIT๙"/>
        <family val="2"/>
      </rPr>
      <t xml:space="preserve">900,000  </t>
    </r>
    <r>
      <rPr>
        <b/>
        <sz val="13"/>
        <rFont val="TH SarabunIT๙"/>
        <family val="2"/>
      </rPr>
      <t>แก้ไขครั้งที่  7/2565</t>
    </r>
  </si>
  <si>
    <r>
      <rPr>
        <sz val="14"/>
        <rFont val="TH SarabunIT๙"/>
        <family val="2"/>
      </rPr>
      <t xml:space="preserve"> 495,300  </t>
    </r>
    <r>
      <rPr>
        <b/>
        <sz val="13"/>
        <rFont val="TH SarabunIT๙"/>
        <family val="2"/>
      </rPr>
      <t>แก้ไขครั้งที่ 7/2565</t>
    </r>
  </si>
  <si>
    <r>
      <t xml:space="preserve">500,000 </t>
    </r>
    <r>
      <rPr>
        <b/>
        <sz val="14"/>
        <color theme="1"/>
        <rFont val="TH SarabunIT๙"/>
        <family val="2"/>
      </rPr>
      <t>แก้ไขครั้งที่ 7/2565</t>
    </r>
  </si>
  <si>
    <r>
      <t>55,000</t>
    </r>
    <r>
      <rPr>
        <b/>
        <sz val="13"/>
        <color theme="1"/>
        <rFont val="TH SarabunIT๙"/>
        <family val="2"/>
      </rPr>
      <t>เปลี่ยนแปลง 2/2561</t>
    </r>
  </si>
  <si>
    <r>
      <t xml:space="preserve">250,000 </t>
    </r>
    <r>
      <rPr>
        <b/>
        <sz val="13"/>
        <color theme="1"/>
        <rFont val="TH SarabunIT๙"/>
        <family val="2"/>
      </rPr>
      <t>เพิ่มเติมครั้งที่ 2/2561</t>
    </r>
  </si>
  <si>
    <r>
      <t>20,000</t>
    </r>
    <r>
      <rPr>
        <b/>
        <sz val="14"/>
        <color theme="1"/>
        <rFont val="TH SarabunIT๙"/>
        <family val="2"/>
      </rPr>
      <t>เปลี่ยนแปลง2/2561</t>
    </r>
  </si>
  <si>
    <r>
      <t>1,000,000</t>
    </r>
    <r>
      <rPr>
        <b/>
        <sz val="13"/>
        <color theme="1"/>
        <rFont val="TH SarabunIT๙"/>
        <family val="2"/>
      </rPr>
      <t>เปลี่ยนแปลง2/2561</t>
    </r>
  </si>
  <si>
    <r>
      <t>20,000</t>
    </r>
    <r>
      <rPr>
        <b/>
        <sz val="13"/>
        <color theme="1"/>
        <rFont val="TH SarabunIT๙"/>
        <family val="2"/>
      </rPr>
      <t>เปลี่ยนแปลง2/2561</t>
    </r>
  </si>
  <si>
    <r>
      <t xml:space="preserve">400,000 </t>
    </r>
    <r>
      <rPr>
        <b/>
        <sz val="13"/>
        <color theme="1"/>
        <rFont val="TH SarabunIT๙"/>
        <family val="2"/>
      </rPr>
      <t>แก้ไขครั้งที่ 3/2563</t>
    </r>
  </si>
  <si>
    <r>
      <t>400,000</t>
    </r>
    <r>
      <rPr>
        <b/>
        <sz val="13"/>
        <color theme="1"/>
        <rFont val="TH SarabunIT๙"/>
        <family val="2"/>
      </rPr>
      <t>แก้ไขครั้งที่ 3/2563</t>
    </r>
  </si>
  <si>
    <r>
      <t>90,000</t>
    </r>
    <r>
      <rPr>
        <b/>
        <sz val="13"/>
        <color theme="1"/>
        <rFont val="TH SarabunIT๙"/>
        <family val="2"/>
      </rPr>
      <t>เปลี่ยนแปลง2/2561</t>
    </r>
  </si>
  <si>
    <r>
      <t>430,000</t>
    </r>
    <r>
      <rPr>
        <b/>
        <sz val="13"/>
        <color theme="1"/>
        <rFont val="TH SarabunIT๙"/>
        <family val="2"/>
      </rPr>
      <t>เปลี่ยนแปลง2/2561</t>
    </r>
  </si>
  <si>
    <r>
      <t>700,000</t>
    </r>
    <r>
      <rPr>
        <b/>
        <sz val="13"/>
        <rFont val="TH SarabunIT๙"/>
        <family val="2"/>
      </rPr>
      <t>เปลี่ยนแปลง2/2561</t>
    </r>
  </si>
  <si>
    <r>
      <t xml:space="preserve">900,000  </t>
    </r>
    <r>
      <rPr>
        <b/>
        <sz val="13"/>
        <rFont val="TH SarabunIT๙"/>
        <family val="2"/>
      </rPr>
      <t>แก้ไขครั้งที่ 3/2563</t>
    </r>
  </si>
  <si>
    <r>
      <t>900,000</t>
    </r>
    <r>
      <rPr>
        <b/>
        <sz val="13"/>
        <rFont val="TH SarabunIT๙"/>
        <family val="2"/>
      </rPr>
      <t>แก้ไขครั้งที่ 3/2563</t>
    </r>
  </si>
  <si>
    <r>
      <t xml:space="preserve">1,000,000 </t>
    </r>
    <r>
      <rPr>
        <b/>
        <sz val="13"/>
        <rFont val="TH SarabunIT๙"/>
        <family val="2"/>
      </rPr>
      <t>เพิ่มเติมครั้งที่3/2563</t>
    </r>
  </si>
  <si>
    <r>
      <t>100,000</t>
    </r>
    <r>
      <rPr>
        <b/>
        <sz val="13"/>
        <color theme="1"/>
        <rFont val="TH SarabunIT๙"/>
        <family val="2"/>
      </rPr>
      <t>เปลี่ยนแปลง2/2561</t>
    </r>
  </si>
  <si>
    <r>
      <t xml:space="preserve">57,000   </t>
    </r>
    <r>
      <rPr>
        <b/>
        <sz val="14"/>
        <color theme="1"/>
        <rFont val="TH SarabunIT๙"/>
        <family val="2"/>
      </rPr>
      <t>เพิ่มเติม  ครั้งที่ 2/2563</t>
    </r>
  </si>
  <si>
    <r>
      <t>87,000</t>
    </r>
    <r>
      <rPr>
        <b/>
        <sz val="14"/>
        <color theme="1"/>
        <rFont val="TH SarabunIT๙"/>
        <family val="2"/>
      </rPr>
      <t>เพิ่มเติม  ครั้งที่ 3/2563</t>
    </r>
  </si>
  <si>
    <r>
      <t xml:space="preserve">11,000  </t>
    </r>
    <r>
      <rPr>
        <b/>
        <sz val="13"/>
        <rFont val="TH SarabunIT๙"/>
        <family val="2"/>
      </rPr>
      <t>เพิ่มเติม  เปลี่ยนแปลง ครั้งที่ 1/2561</t>
    </r>
  </si>
  <si>
    <r>
      <t xml:space="preserve">1,381,000 </t>
    </r>
    <r>
      <rPr>
        <b/>
        <sz val="13"/>
        <color theme="1"/>
        <rFont val="TH SarabunIT๙"/>
        <family val="2"/>
      </rPr>
      <t>เพิ่มเติม   ครั้งที่ 5/2564</t>
    </r>
  </si>
  <si>
    <r>
      <t>1,643,000เ</t>
    </r>
    <r>
      <rPr>
        <b/>
        <sz val="13"/>
        <color theme="1"/>
        <rFont val="TH SarabunIT๙"/>
        <family val="2"/>
      </rPr>
      <t>ปลี่ยนแปลง  ครั้งที่ 5/2564</t>
    </r>
  </si>
  <si>
    <r>
      <t>2,493,000เ</t>
    </r>
    <r>
      <rPr>
        <b/>
        <sz val="13"/>
        <color theme="1"/>
        <rFont val="TH SarabunIT๙"/>
        <family val="2"/>
      </rPr>
      <t>พิ่มเติม ครั้งที่ 5/2564</t>
    </r>
  </si>
  <si>
    <r>
      <t>1,350,000</t>
    </r>
    <r>
      <rPr>
        <b/>
        <sz val="13"/>
        <color theme="1"/>
        <rFont val="TH SarabunIT๙"/>
        <family val="2"/>
      </rPr>
      <t>เปลี่ยนแปลง  ครั้งที่ 5/2564</t>
    </r>
  </si>
  <si>
    <r>
      <t>25,000,000</t>
    </r>
    <r>
      <rPr>
        <b/>
        <sz val="13"/>
        <color theme="1"/>
        <rFont val="TH SarabunIT๙"/>
        <family val="2"/>
      </rPr>
      <t>เปลี่ยนแปลง  ครั้งที่ 5/2564</t>
    </r>
  </si>
  <si>
    <r>
      <t>5,000,000</t>
    </r>
    <r>
      <rPr>
        <sz val="13"/>
        <color theme="1"/>
        <rFont val="TH SarabunIT๙"/>
        <family val="2"/>
      </rPr>
      <t>เ</t>
    </r>
    <r>
      <rPr>
        <b/>
        <sz val="13"/>
        <color theme="1"/>
        <rFont val="TH SarabunIT๙"/>
        <family val="2"/>
      </rPr>
      <t>พิ่มเติมครั้งที่ 5/2564</t>
    </r>
  </si>
  <si>
    <r>
      <t xml:space="preserve">500,000 </t>
    </r>
    <r>
      <rPr>
        <b/>
        <sz val="13"/>
        <color theme="1"/>
        <rFont val="TH SarabunIT๙"/>
        <family val="2"/>
      </rPr>
      <t>แก้ไขครั้งที่ 7/2565</t>
    </r>
  </si>
  <si>
    <r>
      <t xml:space="preserve">500,000  </t>
    </r>
    <r>
      <rPr>
        <b/>
        <sz val="13"/>
        <color theme="1"/>
        <rFont val="TH SarabunIT๙"/>
        <family val="2"/>
      </rPr>
      <t>แก้ไขครั้งที่ 6/2564</t>
    </r>
  </si>
  <si>
    <r>
      <t xml:space="preserve"> 250,000  </t>
    </r>
    <r>
      <rPr>
        <b/>
        <sz val="13"/>
        <color theme="1"/>
        <rFont val="TH SarabunIT๙"/>
        <family val="2"/>
      </rPr>
      <t>แก้ไขครั้งที่ 6/2564</t>
    </r>
  </si>
  <si>
    <r>
      <t xml:space="preserve">55,000  </t>
    </r>
    <r>
      <rPr>
        <b/>
        <sz val="13"/>
        <color theme="1"/>
        <rFont val="TH SarabunIT๙"/>
        <family val="2"/>
      </rPr>
      <t>แก้ไขครั้งที่ 6/2564</t>
    </r>
  </si>
  <si>
    <r>
      <t>1,150,000</t>
    </r>
    <r>
      <rPr>
        <b/>
        <sz val="13"/>
        <rFont val="TH SarabunIT๙"/>
        <family val="2"/>
      </rPr>
      <t>เพิ่มเติมครั้งที่ 7/2565</t>
    </r>
  </si>
  <si>
    <r>
      <t>57,000</t>
    </r>
    <r>
      <rPr>
        <b/>
        <sz val="13"/>
        <rFont val="TH SarabunIT๙"/>
        <family val="2"/>
      </rPr>
      <t>เปลี่ยนแปลง  ครั้งที่ 3/2563</t>
    </r>
  </si>
  <si>
    <r>
      <t xml:space="preserve">2,950,000   </t>
    </r>
    <r>
      <rPr>
        <b/>
        <sz val="13"/>
        <color theme="1"/>
        <rFont val="TH SarabunIT๙"/>
        <family val="2"/>
      </rPr>
      <t>เปลี่ยนแปลง ครั้งที่ 2/2563</t>
    </r>
  </si>
  <si>
    <r>
      <rPr>
        <sz val="14"/>
        <color theme="1"/>
        <rFont val="TH SarabunIT๙"/>
        <family val="2"/>
      </rPr>
      <t>190,000</t>
    </r>
    <r>
      <rPr>
        <b/>
        <sz val="13"/>
        <color theme="1"/>
        <rFont val="TH SarabunIT๙"/>
        <family val="2"/>
      </rPr>
      <t>เปลี่ยนแปลงครั้งที่ 6/2564</t>
    </r>
  </si>
  <si>
    <r>
      <t xml:space="preserve">500,000 </t>
    </r>
    <r>
      <rPr>
        <b/>
        <sz val="14"/>
        <color theme="1"/>
        <rFont val="TH SarabunIT๙"/>
        <family val="2"/>
      </rPr>
      <t>เ</t>
    </r>
    <r>
      <rPr>
        <b/>
        <sz val="13"/>
        <color theme="1"/>
        <rFont val="TH SarabunIT๙"/>
        <family val="2"/>
      </rPr>
      <t>ปลี่ยนแปลงครั้งที่ 6/2564</t>
    </r>
  </si>
  <si>
    <r>
      <t>670,000</t>
    </r>
    <r>
      <rPr>
        <b/>
        <sz val="13"/>
        <rFont val="TH SarabunIT๙"/>
        <family val="2"/>
      </rPr>
      <t>เปลี่ยนแปลง  ครั้งที่ 7/2565</t>
    </r>
  </si>
  <si>
    <r>
      <t>470,000</t>
    </r>
    <r>
      <rPr>
        <b/>
        <sz val="13"/>
        <color theme="1"/>
        <rFont val="TH SarabunIT๙"/>
        <family val="2"/>
      </rPr>
      <t>เปลี่ยนแปลง  ครั้งที่ 3/2563</t>
    </r>
  </si>
  <si>
    <r>
      <t>490,000  เ</t>
    </r>
    <r>
      <rPr>
        <b/>
        <sz val="13"/>
        <color theme="1"/>
        <rFont val="TH SarabunIT๙"/>
        <family val="2"/>
      </rPr>
      <t>พิ่มเติม      ครั้งที่ 1/2561</t>
    </r>
  </si>
  <si>
    <r>
      <rPr>
        <sz val="13"/>
        <color theme="1"/>
        <rFont val="TH SarabunIT๙"/>
        <family val="2"/>
      </rPr>
      <t>3,000,000</t>
    </r>
    <r>
      <rPr>
        <b/>
        <sz val="13"/>
        <color theme="1"/>
        <rFont val="TH SarabunIT๙"/>
        <family val="2"/>
      </rPr>
      <t>เปลี่ยนแปลง 1/2561</t>
    </r>
    <r>
      <rPr>
        <b/>
        <sz val="14"/>
        <color theme="1"/>
        <rFont val="TH SarabunIT๙"/>
        <family val="2"/>
      </rPr>
      <t>เปลี่ยนแปลง 2/2561</t>
    </r>
  </si>
  <si>
    <r>
      <t>85,000</t>
    </r>
    <r>
      <rPr>
        <b/>
        <sz val="14"/>
        <color theme="1"/>
        <rFont val="TH SarabunIT๙"/>
        <family val="2"/>
      </rPr>
      <t>เพิ่มเติม 2/2561</t>
    </r>
  </si>
  <si>
    <r>
      <t>270,000</t>
    </r>
    <r>
      <rPr>
        <b/>
        <sz val="12"/>
        <color theme="1"/>
        <rFont val="TH SarabunIT๙"/>
        <family val="2"/>
      </rPr>
      <t>เปลี่ยนแปลง ครั้งที่ 2/2561</t>
    </r>
  </si>
  <si>
    <r>
      <t xml:space="preserve">650,000 </t>
    </r>
    <r>
      <rPr>
        <sz val="12"/>
        <color theme="1"/>
        <rFont val="TH SarabunIT๙"/>
        <family val="2"/>
      </rPr>
      <t xml:space="preserve"> </t>
    </r>
    <r>
      <rPr>
        <b/>
        <sz val="12"/>
        <color theme="1"/>
        <rFont val="TH SarabunIT๙"/>
        <family val="2"/>
      </rPr>
      <t>เปลี่ยนแปลง 2/2561</t>
    </r>
  </si>
  <si>
    <r>
      <t>300,000</t>
    </r>
    <r>
      <rPr>
        <b/>
        <sz val="14"/>
        <color theme="1"/>
        <rFont val="TH SarabunIT๙"/>
        <family val="2"/>
      </rPr>
      <t>เพิ่มเติม 2/2561</t>
    </r>
  </si>
  <si>
    <r>
      <t xml:space="preserve">2,133,000 </t>
    </r>
    <r>
      <rPr>
        <b/>
        <sz val="13"/>
        <color theme="1"/>
        <rFont val="TH SarabunIT๙"/>
        <family val="2"/>
      </rPr>
      <t>เพิ่มเติม  เปลี่ยนแปลง ครั้งที่ 1/2561</t>
    </r>
  </si>
  <si>
    <r>
      <t>805,000</t>
    </r>
    <r>
      <rPr>
        <b/>
        <sz val="14"/>
        <color theme="1"/>
        <rFont val="TH SarabunIT๙"/>
        <family val="2"/>
      </rPr>
      <t>เพิ่มเติม  เปลี่ยนแปลง ครั้งที่ 1/2561</t>
    </r>
  </si>
  <si>
    <r>
      <t xml:space="preserve">600,000  </t>
    </r>
    <r>
      <rPr>
        <b/>
        <sz val="13"/>
        <color theme="1"/>
        <rFont val="TH SarabunIT๙"/>
        <family val="2"/>
      </rPr>
      <t>เพิ่มเติมครั้งที่ 1/2561</t>
    </r>
  </si>
  <si>
    <r>
      <t>80,000เ</t>
    </r>
    <r>
      <rPr>
        <b/>
        <sz val="13"/>
        <rFont val="TH SarabunIT๙"/>
        <family val="2"/>
      </rPr>
      <t>ปลี่ยนแปลงครั้งที่ 2/2561</t>
    </r>
  </si>
  <si>
    <r>
      <t>70,000เ</t>
    </r>
    <r>
      <rPr>
        <b/>
        <sz val="13"/>
        <rFont val="TH SarabunIT๙"/>
        <family val="2"/>
      </rPr>
      <t>ปลี่ยนแปลงครั้งที่ 2/2561</t>
    </r>
  </si>
  <si>
    <r>
      <t>80,000</t>
    </r>
    <r>
      <rPr>
        <b/>
        <sz val="13"/>
        <rFont val="TH SarabunIT๙"/>
        <family val="2"/>
      </rPr>
      <t>เปลี่ยนแปลงครั้งที่ 2/2561</t>
    </r>
  </si>
  <si>
    <r>
      <t>30,000</t>
    </r>
    <r>
      <rPr>
        <b/>
        <sz val="13"/>
        <color theme="1"/>
        <rFont val="TH SarabunIT๙"/>
        <family val="2"/>
      </rPr>
      <t>เปลี่ยนแปลงครั้งที่ 3/2563</t>
    </r>
  </si>
  <si>
    <r>
      <t xml:space="preserve">280,000   </t>
    </r>
    <r>
      <rPr>
        <b/>
        <sz val="13"/>
        <rFont val="TH SarabunIT๙"/>
        <family val="2"/>
      </rPr>
      <t>แก้ไขครั้งที่ 7/2565</t>
    </r>
  </si>
  <si>
    <r>
      <t>30,000</t>
    </r>
    <r>
      <rPr>
        <b/>
        <sz val="13"/>
        <color theme="1"/>
        <rFont val="TH SarabunIT๙"/>
        <family val="2"/>
      </rPr>
      <t>เปลี่ยนแปลง 2/2561</t>
    </r>
  </si>
  <si>
    <r>
      <t xml:space="preserve">40,000 </t>
    </r>
    <r>
      <rPr>
        <b/>
        <sz val="13"/>
        <color theme="1"/>
        <rFont val="TH SarabunIT๙"/>
        <family val="2"/>
      </rPr>
      <t>เปลี่ยนแปลง 2/2561แก้ไข 4/2562</t>
    </r>
  </si>
  <si>
    <r>
      <t xml:space="preserve">403,000 </t>
    </r>
    <r>
      <rPr>
        <b/>
        <sz val="13"/>
        <color theme="1"/>
        <rFont val="TH SarabunIT๙"/>
        <family val="2"/>
      </rPr>
      <t>เปลี่ยนแปลง 1/2561เปลี่ยนแปลง 2/2561</t>
    </r>
  </si>
  <si>
    <r>
      <t xml:space="preserve">40,000 </t>
    </r>
    <r>
      <rPr>
        <b/>
        <sz val="13"/>
        <color theme="1"/>
        <rFont val="TH SarabunIT๙"/>
        <family val="2"/>
      </rPr>
      <t>เพิ่มเติม ครั้งที่ 3/2563</t>
    </r>
  </si>
  <si>
    <r>
      <t>40,000</t>
    </r>
    <r>
      <rPr>
        <b/>
        <sz val="13"/>
        <color theme="1"/>
        <rFont val="TH SarabunIT๙"/>
        <family val="2"/>
      </rPr>
      <t>เพิ่มเติม ครั้งที่ 3/2563</t>
    </r>
  </si>
  <si>
    <r>
      <t xml:space="preserve">200,000  </t>
    </r>
    <r>
      <rPr>
        <b/>
        <sz val="13"/>
        <rFont val="TH SarabunIT๙"/>
        <family val="2"/>
      </rPr>
      <t>เพิ่มเติม  เปลี่ยนแปลง ครั้งที่ 1/2561</t>
    </r>
  </si>
  <si>
    <r>
      <t>60,000</t>
    </r>
    <r>
      <rPr>
        <b/>
        <sz val="13"/>
        <color theme="1"/>
        <rFont val="TH SarabunIT๙"/>
        <family val="2"/>
      </rPr>
      <t>เปลี่ยนแปลง ครั้งที่ 2/2561</t>
    </r>
  </si>
  <si>
    <r>
      <t>10,000</t>
    </r>
    <r>
      <rPr>
        <b/>
        <sz val="13"/>
        <color theme="1"/>
        <rFont val="TH SarabunIT๙"/>
        <family val="2"/>
      </rPr>
      <t>เปลี่ยนแปลง ครั้งที่ 2/2561</t>
    </r>
  </si>
  <si>
    <r>
      <t xml:space="preserve">   40,000     </t>
    </r>
    <r>
      <rPr>
        <b/>
        <sz val="13"/>
        <color theme="1"/>
        <rFont val="TH SarabunIT๙"/>
        <family val="2"/>
      </rPr>
      <t>แก้ไข ครั้งที่ 3/2563</t>
    </r>
  </si>
  <si>
    <r>
      <t xml:space="preserve">    300,000   </t>
    </r>
    <r>
      <rPr>
        <sz val="13"/>
        <color theme="1"/>
        <rFont val="TH SarabunIT๙"/>
        <family val="2"/>
      </rPr>
      <t xml:space="preserve">  </t>
    </r>
    <r>
      <rPr>
        <b/>
        <sz val="13"/>
        <color theme="1"/>
        <rFont val="TH SarabunIT๙"/>
        <family val="2"/>
      </rPr>
      <t>แก้ไข ครั้งที่ 6/2563</t>
    </r>
  </si>
  <si>
    <r>
      <t>290,400</t>
    </r>
    <r>
      <rPr>
        <b/>
        <sz val="13"/>
        <rFont val="TH SarabunIT๙"/>
        <family val="2"/>
      </rPr>
      <t>เปลี่ยนแปลง2/2561  แก้ไข3/2561</t>
    </r>
  </si>
  <si>
    <r>
      <t xml:space="preserve">266,000  </t>
    </r>
    <r>
      <rPr>
        <b/>
        <sz val="13"/>
        <rFont val="TH SarabunIT๙"/>
        <family val="2"/>
      </rPr>
      <t>แก้ไข  ครั้งที่ 3/2563</t>
    </r>
  </si>
  <si>
    <r>
      <t>35,000</t>
    </r>
    <r>
      <rPr>
        <b/>
        <sz val="13"/>
        <rFont val="TH SarabunIT๙"/>
        <family val="2"/>
      </rPr>
      <t>เปลี่ยนแปลง2/2561</t>
    </r>
  </si>
  <si>
    <r>
      <t>31,600</t>
    </r>
    <r>
      <rPr>
        <b/>
        <sz val="13"/>
        <rFont val="TH SarabunIT๙"/>
        <family val="2"/>
      </rPr>
      <t>แก้ไข  ครั้งที่ 3/2563</t>
    </r>
  </si>
  <si>
    <r>
      <t>31,600</t>
    </r>
    <r>
      <rPr>
        <b/>
        <sz val="14"/>
        <rFont val="TH SarabunIT๙"/>
        <family val="2"/>
      </rPr>
      <t>แ</t>
    </r>
    <r>
      <rPr>
        <b/>
        <sz val="13"/>
        <rFont val="TH SarabunIT๙"/>
        <family val="2"/>
      </rPr>
      <t>ก้ไข  ครั้งที่ 3/2563</t>
    </r>
  </si>
  <si>
    <r>
      <t>50,000</t>
    </r>
    <r>
      <rPr>
        <b/>
        <sz val="13"/>
        <color theme="1"/>
        <rFont val="TH SarabunIT๙"/>
        <family val="2"/>
      </rPr>
      <t>เปลี่ยนแปลง2/2561</t>
    </r>
  </si>
  <si>
    <r>
      <t>10,000</t>
    </r>
    <r>
      <rPr>
        <b/>
        <sz val="13"/>
        <color theme="1"/>
        <rFont val="TH SarabunIT๙"/>
        <family val="2"/>
      </rPr>
      <t>เปลี่ยนแปลง2/2561</t>
    </r>
  </si>
  <si>
    <r>
      <t>300,000</t>
    </r>
    <r>
      <rPr>
        <b/>
        <sz val="13"/>
        <color theme="1"/>
        <rFont val="TH SarabunIT๙"/>
        <family val="2"/>
      </rPr>
      <t>เปลี่ยนแปลง2/2561</t>
    </r>
  </si>
  <si>
    <r>
      <t>250,000</t>
    </r>
    <r>
      <rPr>
        <b/>
        <sz val="13"/>
        <color theme="1"/>
        <rFont val="TH SarabunIT๙"/>
        <family val="2"/>
      </rPr>
      <t>เปลี่ยนแปลง2/2561</t>
    </r>
  </si>
  <si>
    <r>
      <t>250,000</t>
    </r>
    <r>
      <rPr>
        <b/>
        <sz val="14"/>
        <color theme="1"/>
        <rFont val="TH SarabunIT๙"/>
        <family val="2"/>
      </rPr>
      <t>เพิ่มติม2/2561</t>
    </r>
  </si>
  <si>
    <r>
      <t>200,000</t>
    </r>
    <r>
      <rPr>
        <b/>
        <sz val="13"/>
        <color theme="1"/>
        <rFont val="TH SarabunIT๙"/>
        <family val="2"/>
      </rPr>
      <t>เพิ่มเติม  ครั้งที่ 4/2564</t>
    </r>
  </si>
  <si>
    <r>
      <t>200,000</t>
    </r>
    <r>
      <rPr>
        <b/>
        <sz val="13"/>
        <color theme="1"/>
        <rFont val="TH SarabunIT๙"/>
        <family val="2"/>
      </rPr>
      <t>เพิ่มเติม   ครั้งที่ 4/2564</t>
    </r>
  </si>
  <si>
    <t>6.5  แผนงานการศาสนาวัฒนธรรมและนันทนาการ</t>
  </si>
  <si>
    <t>บำรุงศิลปะจารีตประเพณี และวัฒนธรรมอันดีงามของท้องถิ่น</t>
  </si>
  <si>
    <r>
      <t>120,000</t>
    </r>
    <r>
      <rPr>
        <b/>
        <sz val="13"/>
        <color theme="1"/>
        <rFont val="TH SarabunIT๙"/>
        <family val="2"/>
      </rPr>
      <t>เพิ่มเติม   ครั้งที่ 1/2561</t>
    </r>
  </si>
  <si>
    <t>ขนาดฐาน                  3.60x3.60 เมตร       ศาลพระภูมิ ศาลเจ้าที่ พร้อมอุปกรณ์ จำนวน 1 ชุด</t>
  </si>
  <si>
    <t>โครงการก่อสร้างฐาน พร้อมตั้ง 'ศาลพระภูมิ    ศาลเจ้าที่    องค์การบริหารส่วนตำบลท่าจะหลุง</t>
  </si>
  <si>
    <t>ฐานศาล ศาลพระภูมิ ศาลเจ้าที่</t>
  </si>
  <si>
    <t xml:space="preserve">กว้าง  4  เมตร
 ยาว   950 เมตร  
ลูกรังหนาเฉลี่ย  
0.20  เมตร
</t>
  </si>
  <si>
    <t xml:space="preserve">กว้าง  4   เมตร             ยาว 750 เมตร                  หินคลุกหนาเฉลี่ย 0.15 เมตร  </t>
  </si>
  <si>
    <t>โครงการก่อสร้างถนนลูกรัง  หมู่ที่ 8 - 10 สายคันคลองจานเอน  จากที่ดินนางสวาท   เนื่องกระโทก  ถึงที่ดิน       นายสนอง  พบกระโทก</t>
  </si>
  <si>
    <t>โครงการก่อสร้างถนน คสล.   หมู่ที่ 4(ที่ดินนางนัยนา        รื่นกลาง ถึง นายสมจิต       หนดกระโทก)</t>
  </si>
  <si>
    <r>
      <t xml:space="preserve">350,000  </t>
    </r>
    <r>
      <rPr>
        <b/>
        <sz val="14"/>
        <rFont val="TH SarabunIT๙"/>
        <family val="2"/>
      </rPr>
      <t>แก้ไขครั้งที่ 7/2565</t>
    </r>
  </si>
  <si>
    <t>โครงการก่อสร้างถนนลูกรัง   หมูที่ 8  จากป่าสาธารณะ   ประโยขน์ ถึงที่ดิน         นางสาวอุรารัตน์ ต้อยกระโทก</t>
  </si>
  <si>
    <r>
      <t>50,000เ</t>
    </r>
    <r>
      <rPr>
        <b/>
        <sz val="14"/>
        <rFont val="TH SarabunIT๙"/>
        <family val="2"/>
      </rPr>
      <t>พิ่มติม7/2565</t>
    </r>
  </si>
  <si>
    <r>
      <t>150,000</t>
    </r>
    <r>
      <rPr>
        <b/>
        <sz val="14"/>
        <rFont val="TH SarabunIT๙"/>
        <family val="2"/>
      </rPr>
      <t>เพิ่มติม7/2565</t>
    </r>
  </si>
  <si>
    <t>เพื่อเป็นการเผยแพร่ข้อมูลข่าวสาร กิจกรรมโครงการขององค์การบริหารส่วนตำบลท่าจะหลุง</t>
  </si>
  <si>
    <r>
      <t xml:space="preserve">565,000  </t>
    </r>
    <r>
      <rPr>
        <b/>
        <sz val="13"/>
        <color theme="1"/>
        <rFont val="TH SarabunIT๙"/>
        <family val="2"/>
      </rPr>
      <t>แก้ไขครั้งที่ 6/2564</t>
    </r>
  </si>
  <si>
    <t xml:space="preserve">กว้าง 5  เมตร
ยาว 300 เมตร
หนา 0.15 เมตร
</t>
  </si>
  <si>
    <t>โครงการก่อสร้างถนนหินคลุก สายคันคลองนาลุง  หมู่ที่ 1 จากที่ดิรนายสวงค์ แนบกระโทก ถึงที่ดิรนายฐิติ  นิวัฒน์เจริญจิต</t>
  </si>
  <si>
    <r>
      <t>497,500</t>
    </r>
    <r>
      <rPr>
        <b/>
        <sz val="13"/>
        <rFont val="TH SarabunIT๙"/>
        <family val="2"/>
      </rPr>
      <t>เพิ่มเติมครั้งที่ 8/2565</t>
    </r>
  </si>
  <si>
    <t xml:space="preserve">กว้าง 3.50  เมตร             ยาว 1,000 เมตร            หินคลุกหนาเฉลี่ย 0.15 เมตร  </t>
  </si>
  <si>
    <t>โครงการก่อสร้างถนน  คสล. หมู่ที่ 3 คลองจานเอนช่วงฝายน้ำล้น</t>
  </si>
  <si>
    <t xml:space="preserve">กว้าง  5.00   เมตร
ยาว 40  เมตร 
หนา  0.15  เมตร
</t>
  </si>
  <si>
    <r>
      <t>200,000</t>
    </r>
    <r>
      <rPr>
        <b/>
        <sz val="13"/>
        <rFont val="TH SarabunIT๙"/>
        <family val="2"/>
      </rPr>
      <t>เพิ่มเติมครั้งที่ 8/2565</t>
    </r>
  </si>
  <si>
    <t>โครงการซ่อมสร้างถนน คสล. หมู่ที่ 5 จากที่ดินนายณรงค์ชัย เวิดสูงเนิน ถึง บ้านนายสมพร  นาคกระโทก</t>
  </si>
  <si>
    <t xml:space="preserve">กว้าง  5.00   เมตร
ยาว 100  เมตร 
หนา  0.15  เมตร
</t>
  </si>
  <si>
    <r>
      <t>320,000</t>
    </r>
    <r>
      <rPr>
        <b/>
        <sz val="13"/>
        <rFont val="TH SarabunIT๙"/>
        <family val="2"/>
      </rPr>
      <t>เพิ่มเติมครั้งที่ 8/2565</t>
    </r>
  </si>
  <si>
    <r>
      <t xml:space="preserve">100,000  </t>
    </r>
    <r>
      <rPr>
        <b/>
        <sz val="13"/>
        <rFont val="TH SarabunIT๙"/>
        <family val="2"/>
      </rPr>
      <t>เพิ่มเติมครั้งที่ 8/2565</t>
    </r>
  </si>
  <si>
    <t xml:space="preserve">กว้าง  2.50   เมตร             ยาว 295 เมตร                 หินคลุกหนาเฉลี่ย 0.15 เมตร  </t>
  </si>
  <si>
    <t xml:space="preserve">โครงการซ่อมสร้างถนน คสล. หมู่ที่ 7  บริเวณที่ดินนางอารีย์  เรียบสกุล  </t>
  </si>
  <si>
    <t xml:space="preserve">กว้าง  5.00   เมตร
ยาว 50  เมตร 
หนา  0.15  เมตร
</t>
  </si>
  <si>
    <t>ราษฎรได้รับความสะดวกในการสัญจร และเป็นเส้นทางการเกษตร</t>
  </si>
  <si>
    <t xml:space="preserve">กว้าง  5.00  เมตร             ยาว 2,250 เมตร               หินคลุกหนาเฉลี่ย 0.15 เมตร  </t>
  </si>
  <si>
    <r>
      <t xml:space="preserve">1,650,000 </t>
    </r>
    <r>
      <rPr>
        <b/>
        <sz val="13"/>
        <rFont val="TH SarabunIT๙"/>
        <family val="2"/>
      </rPr>
      <t>เพิ่มเติมครั้งที่ 8/2565</t>
    </r>
  </si>
  <si>
    <t xml:space="preserve">กว้าง 4.00  เมตร
ยาว  1,500 เมตร
หินคลุกหนาเฉลี่ย
 0.15 เมตร
</t>
  </si>
  <si>
    <t>โครงการก่อสร้างถนนหินคลุก  หมู่ที่ 7 (จากที่ดินนางอารีย์  เรียบสกุล ถึง ที่ดินสาธารณะอ่างหิน)</t>
  </si>
  <si>
    <r>
      <t>1,100,000</t>
    </r>
    <r>
      <rPr>
        <b/>
        <sz val="14"/>
        <color theme="1"/>
        <rFont val="TH SarabunIT๙"/>
        <family val="2"/>
      </rPr>
      <t>เปลี่ยนแปลง ครั้งที่ 8/2565</t>
    </r>
  </si>
  <si>
    <t>โครงการก่อสร้างถนนหินคลุก สายคันคลองนาลุง  หมู่ที่ 1 จากที่ดินนายฐิติ  นิวัฒน์เจริญจิต ถึง นายสุรสิทธิ์  โรจน์กนก</t>
  </si>
  <si>
    <t xml:space="preserve">กว้าง 4.00  เมตร             ยาว 820 เมตร             ลูกรังหนาเฉลี่ย 0.15 เมตร  </t>
  </si>
  <si>
    <r>
      <t>470,000</t>
    </r>
    <r>
      <rPr>
        <b/>
        <sz val="13"/>
        <rFont val="TH SarabunIT๙"/>
        <family val="2"/>
      </rPr>
      <t>เพิ่มเติมครั้งที่ 8/2565</t>
    </r>
  </si>
  <si>
    <t>โครงการก่อสร้างถนนหินคลุก หมู่ที่ 6 จากที่ดินนายบุญธรรม  ดวดกระโทก ถึง ที่นานางแป้น  พรามกระโทก</t>
  </si>
  <si>
    <t>โครงการก่อสร้างถนนหินคลุก หมู่ที่ 10 จากที่ดินนางจตุพร  สายสุวรรณ์  ถึงที่ดินนายวิโรจน์ เนื่องกระโทก</t>
  </si>
  <si>
    <t>โครงการก่อสร้างถนนลูกรัง   หมู่ที่ 2 จากที่ดินนางฉลิ่ม  เตรียมผักแว่น ถึงทางสาธารณะ หมู่ที่ 2- 7</t>
  </si>
  <si>
    <t>แผนพัฒนาท้องถิ่น (พ.ศ. 2561 - 2565)  แก้ไข ครั้งที่ 9/2565</t>
  </si>
  <si>
    <t>เพื่อปรับปรุงอาคารสำนักงานที่ชำรุด</t>
  </si>
  <si>
    <r>
      <t xml:space="preserve">125,328 </t>
    </r>
    <r>
      <rPr>
        <b/>
        <sz val="14"/>
        <rFont val="TH SarabunIT๙"/>
        <family val="2"/>
      </rPr>
      <t>แก้ไขครั้งที่ 9/2565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</si>
</sst>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25" x14ac:knownFonts="1">
    <font>
      <sz val="11"/>
      <color theme="1"/>
      <name val="Tahoma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b/>
      <u/>
      <sz val="14"/>
      <color theme="1"/>
      <name val="TH SarabunIT๙"/>
      <family val="2"/>
    </font>
    <font>
      <sz val="14"/>
      <color rgb="FF000000"/>
      <name val="TH SarabunIT๙"/>
      <family val="2"/>
    </font>
    <font>
      <sz val="14"/>
      <color rgb="FFFF0000"/>
      <name val="TH SarabunIT๙"/>
      <family val="2"/>
    </font>
    <font>
      <sz val="14"/>
      <name val="TH SarabunIT๙"/>
      <family val="2"/>
    </font>
    <font>
      <sz val="12"/>
      <color theme="1"/>
      <name val="TH SarabunIT๙"/>
      <family val="2"/>
    </font>
    <font>
      <sz val="13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3"/>
      <name val="TH SarabunIT๙"/>
      <family val="2"/>
    </font>
    <font>
      <b/>
      <sz val="14"/>
      <color rgb="FF000000"/>
      <name val="TH SarabunIT๙"/>
      <family val="2"/>
    </font>
    <font>
      <b/>
      <sz val="16"/>
      <color theme="1"/>
      <name val="TH SarabunIT๙"/>
      <family val="2"/>
    </font>
    <font>
      <b/>
      <sz val="16"/>
      <color rgb="FF000000"/>
      <name val="TH SarabunIT๙"/>
      <family val="2"/>
    </font>
    <font>
      <b/>
      <sz val="14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b/>
      <u/>
      <sz val="14"/>
      <name val="TH SarabunIT๙"/>
      <family val="2"/>
    </font>
    <font>
      <b/>
      <sz val="13"/>
      <color theme="1"/>
      <name val="TH SarabunIT๙"/>
      <family val="2"/>
    </font>
    <font>
      <sz val="12"/>
      <name val="TH SarabunIT๙"/>
      <family val="2"/>
    </font>
    <font>
      <b/>
      <sz val="13"/>
      <name val="TH SarabunIT๙"/>
      <family val="2"/>
    </font>
    <font>
      <sz val="13"/>
      <color rgb="FF000000"/>
      <name val="TH SarabunIT๙"/>
      <family val="2"/>
    </font>
    <font>
      <sz val="14"/>
      <color theme="0"/>
      <name val="TH SarabunIT๙"/>
      <family val="2"/>
    </font>
    <font>
      <b/>
      <sz val="12"/>
      <name val="TH SarabunIT๙"/>
      <family val="2"/>
    </font>
    <font>
      <b/>
      <sz val="12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vertical="top" wrapText="1" shrinkToFit="1"/>
    </xf>
    <xf numFmtId="0" fontId="4" fillId="0" borderId="1" xfId="0" applyFont="1" applyBorder="1" applyAlignment="1">
      <alignment horizontal="center" vertical="top" wrapText="1" shrinkToFit="1"/>
    </xf>
    <xf numFmtId="3" fontId="2" fillId="0" borderId="1" xfId="0" applyNumberFormat="1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left" vertical="top" wrapText="1" shrinkToFi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 shrinkToFit="1"/>
    </xf>
    <xf numFmtId="0" fontId="4" fillId="0" borderId="0" xfId="0" applyFont="1" applyAlignment="1">
      <alignment horizontal="center" vertical="top" wrapText="1" shrinkToFit="1"/>
    </xf>
    <xf numFmtId="3" fontId="2" fillId="0" borderId="0" xfId="0" applyNumberFormat="1" applyFont="1" applyAlignment="1">
      <alignment horizontal="center" vertical="top" wrapText="1"/>
    </xf>
    <xf numFmtId="3" fontId="2" fillId="0" borderId="0" xfId="0" applyNumberFormat="1" applyFont="1" applyAlignment="1">
      <alignment horizontal="center" vertical="top" wrapText="1" shrinkToFi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 shrinkToFit="1"/>
    </xf>
    <xf numFmtId="0" fontId="2" fillId="0" borderId="1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 shrinkToFit="1"/>
    </xf>
    <xf numFmtId="0" fontId="6" fillId="0" borderId="1" xfId="0" applyFont="1" applyBorder="1" applyAlignment="1">
      <alignment vertical="top" wrapText="1" shrinkToFit="1"/>
    </xf>
    <xf numFmtId="0" fontId="6" fillId="0" borderId="1" xfId="0" applyFont="1" applyBorder="1" applyAlignment="1">
      <alignment horizontal="center" vertical="top" wrapText="1" shrinkToFit="1"/>
    </xf>
    <xf numFmtId="3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top" wrapText="1" shrinkToFi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/>
    </xf>
    <xf numFmtId="3" fontId="7" fillId="0" borderId="1" xfId="0" applyNumberFormat="1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center" vertical="top" wrapText="1" shrinkToFit="1"/>
    </xf>
    <xf numFmtId="3" fontId="8" fillId="0" borderId="1" xfId="0" applyNumberFormat="1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top" wrapText="1" shrinkToFit="1"/>
    </xf>
    <xf numFmtId="0" fontId="8" fillId="0" borderId="1" xfId="0" applyFont="1" applyBorder="1" applyAlignment="1">
      <alignment horizontal="left" vertical="top" wrapText="1"/>
    </xf>
    <xf numFmtId="3" fontId="10" fillId="0" borderId="1" xfId="0" applyNumberFormat="1" applyFont="1" applyBorder="1" applyAlignment="1">
      <alignment horizontal="center" vertical="top" wrapText="1"/>
    </xf>
    <xf numFmtId="3" fontId="10" fillId="0" borderId="1" xfId="0" applyNumberFormat="1" applyFont="1" applyBorder="1" applyAlignment="1">
      <alignment horizontal="center" vertical="top" wrapText="1" shrinkToFit="1"/>
    </xf>
    <xf numFmtId="187" fontId="2" fillId="0" borderId="1" xfId="1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 shrinkToFit="1"/>
    </xf>
    <xf numFmtId="0" fontId="11" fillId="0" borderId="1" xfId="0" applyFont="1" applyBorder="1" applyAlignment="1">
      <alignment horizontal="center" vertical="top" wrapText="1" shrinkToFit="1"/>
    </xf>
    <xf numFmtId="3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2" fillId="0" borderId="0" xfId="0" applyFont="1"/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 vertical="center" wrapText="1" shrinkToFit="1"/>
    </xf>
    <xf numFmtId="0" fontId="13" fillId="0" borderId="1" xfId="0" applyFont="1" applyBorder="1" applyAlignment="1">
      <alignment horizontal="center" vertical="center" wrapText="1" shrinkToFit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5" fillId="0" borderId="0" xfId="0" applyFont="1"/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3" fontId="15" fillId="0" borderId="1" xfId="0" applyNumberFormat="1" applyFont="1" applyBorder="1" applyAlignment="1">
      <alignment horizontal="center" vertical="top" wrapText="1" shrinkToFit="1"/>
    </xf>
    <xf numFmtId="3" fontId="15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 shrinkToFit="1"/>
    </xf>
    <xf numFmtId="0" fontId="15" fillId="0" borderId="1" xfId="0" applyFont="1" applyBorder="1" applyAlignment="1">
      <alignment vertical="top" wrapText="1" shrinkToFit="1"/>
    </xf>
    <xf numFmtId="0" fontId="16" fillId="0" borderId="1" xfId="0" applyFont="1" applyBorder="1" applyAlignment="1">
      <alignment horizontal="center" vertical="center" wrapText="1" shrinkToFit="1"/>
    </xf>
    <xf numFmtId="0" fontId="15" fillId="0" borderId="0" xfId="0" applyFont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 shrinkToFit="1"/>
    </xf>
    <xf numFmtId="0" fontId="1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/>
    </xf>
    <xf numFmtId="0" fontId="1" fillId="0" borderId="0" xfId="0" applyFont="1"/>
    <xf numFmtId="3" fontId="14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 shrinkToFit="1"/>
    </xf>
    <xf numFmtId="3" fontId="19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1" shrinkToFit="1"/>
    </xf>
    <xf numFmtId="3" fontId="19" fillId="0" borderId="1" xfId="0" applyNumberFormat="1" applyFont="1" applyBorder="1" applyAlignment="1">
      <alignment horizontal="center" vertical="top" wrapText="1" shrinkToFit="1"/>
    </xf>
    <xf numFmtId="0" fontId="4" fillId="0" borderId="1" xfId="0" applyFont="1" applyBorder="1" applyAlignment="1">
      <alignment horizontal="left" vertical="top" wrapText="1" shrinkToFit="1"/>
    </xf>
    <xf numFmtId="0" fontId="6" fillId="0" borderId="1" xfId="0" applyFont="1" applyBorder="1" applyAlignment="1">
      <alignment vertical="top" wrapText="1"/>
    </xf>
    <xf numFmtId="187" fontId="6" fillId="0" borderId="1" xfId="1" applyNumberFormat="1" applyFont="1" applyBorder="1" applyAlignment="1">
      <alignment horizontal="center" vertical="top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 shrinkToFit="1"/>
    </xf>
    <xf numFmtId="187" fontId="2" fillId="0" borderId="1" xfId="1" applyNumberFormat="1" applyFont="1" applyBorder="1" applyAlignment="1">
      <alignment horizontal="center" vertical="center" wrapText="1" shrinkToFit="1"/>
    </xf>
    <xf numFmtId="3" fontId="8" fillId="0" borderId="0" xfId="0" applyNumberFormat="1" applyFont="1" applyAlignment="1">
      <alignment horizontal="center" vertical="top" wrapText="1"/>
    </xf>
    <xf numFmtId="3" fontId="18" fillId="0" borderId="1" xfId="0" applyNumberFormat="1" applyFont="1" applyBorder="1" applyAlignment="1">
      <alignment horizontal="center" vertical="top" wrapText="1"/>
    </xf>
    <xf numFmtId="187" fontId="18" fillId="0" borderId="1" xfId="1" applyNumberFormat="1" applyFont="1" applyBorder="1" applyAlignment="1">
      <alignment horizontal="center"/>
    </xf>
    <xf numFmtId="187" fontId="1" fillId="0" borderId="1" xfId="1" applyNumberFormat="1" applyFont="1" applyBorder="1" applyAlignment="1">
      <alignment horizontal="center"/>
    </xf>
    <xf numFmtId="3" fontId="18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 shrinkToFit="1"/>
    </xf>
    <xf numFmtId="0" fontId="10" fillId="0" borderId="1" xfId="0" applyFont="1" applyBorder="1" applyAlignment="1">
      <alignment horizontal="center" vertical="top" wrapText="1"/>
    </xf>
    <xf numFmtId="3" fontId="20" fillId="0" borderId="1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 shrinkToFit="1"/>
    </xf>
    <xf numFmtId="0" fontId="4" fillId="0" borderId="9" xfId="0" applyFont="1" applyBorder="1" applyAlignment="1">
      <alignment horizontal="center" vertical="top" wrapText="1" shrinkToFit="1"/>
    </xf>
    <xf numFmtId="3" fontId="2" fillId="0" borderId="9" xfId="0" applyNumberFormat="1" applyFont="1" applyBorder="1" applyAlignment="1">
      <alignment horizontal="center" vertical="top" wrapText="1"/>
    </xf>
    <xf numFmtId="3" fontId="8" fillId="0" borderId="9" xfId="0" applyNumberFormat="1" applyFont="1" applyBorder="1" applyAlignment="1">
      <alignment horizontal="center" vertical="top" wrapText="1"/>
    </xf>
    <xf numFmtId="3" fontId="2" fillId="0" borderId="9" xfId="0" applyNumberFormat="1" applyFont="1" applyBorder="1" applyAlignment="1">
      <alignment horizontal="center" vertical="top" wrapText="1" shrinkToFit="1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top"/>
    </xf>
    <xf numFmtId="0" fontId="2" fillId="0" borderId="11" xfId="0" applyFont="1" applyBorder="1" applyAlignment="1">
      <alignment vertical="top" wrapText="1" shrinkToFit="1"/>
    </xf>
    <xf numFmtId="0" fontId="4" fillId="0" borderId="11" xfId="0" applyFont="1" applyBorder="1" applyAlignment="1">
      <alignment horizontal="center" vertical="top" wrapText="1" shrinkToFit="1"/>
    </xf>
    <xf numFmtId="3" fontId="2" fillId="0" borderId="11" xfId="0" applyNumberFormat="1" applyFont="1" applyBorder="1" applyAlignment="1">
      <alignment horizontal="center" vertical="top" wrapText="1"/>
    </xf>
    <xf numFmtId="3" fontId="8" fillId="0" borderId="11" xfId="0" applyNumberFormat="1" applyFont="1" applyBorder="1" applyAlignment="1">
      <alignment horizontal="center" vertical="top" wrapText="1"/>
    </xf>
    <xf numFmtId="3" fontId="2" fillId="0" borderId="11" xfId="0" applyNumberFormat="1" applyFont="1" applyBorder="1" applyAlignment="1">
      <alignment horizontal="center" vertical="top" wrapText="1" shrinkToFit="1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 wrapText="1" shrinkToFit="1"/>
    </xf>
    <xf numFmtId="0" fontId="6" fillId="0" borderId="0" xfId="0" applyFont="1" applyAlignment="1">
      <alignment horizontal="center" vertical="top" wrapText="1" shrinkToFit="1"/>
    </xf>
    <xf numFmtId="3" fontId="10" fillId="0" borderId="0" xfId="0" applyNumberFormat="1" applyFont="1" applyAlignment="1">
      <alignment horizontal="center" vertical="top" wrapText="1"/>
    </xf>
    <xf numFmtId="3" fontId="6" fillId="0" borderId="0" xfId="0" applyNumberFormat="1" applyFont="1" applyAlignment="1">
      <alignment horizontal="center" vertical="top" wrapText="1"/>
    </xf>
    <xf numFmtId="3" fontId="6" fillId="0" borderId="0" xfId="0" applyNumberFormat="1" applyFont="1" applyAlignment="1">
      <alignment horizontal="center" vertical="top" wrapText="1" shrinkToFi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justify" vertical="top" wrapText="1"/>
    </xf>
    <xf numFmtId="0" fontId="8" fillId="0" borderId="0" xfId="0" applyFont="1" applyAlignment="1">
      <alignment horizontal="center" vertical="top" wrapText="1"/>
    </xf>
    <xf numFmtId="0" fontId="2" fillId="0" borderId="7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 shrinkToFit="1"/>
    </xf>
    <xf numFmtId="0" fontId="8" fillId="0" borderId="1" xfId="0" applyFont="1" applyBorder="1" applyAlignment="1">
      <alignment horizontal="left" vertical="top" wrapText="1" shrinkToFit="1"/>
    </xf>
    <xf numFmtId="0" fontId="21" fillId="0" borderId="1" xfId="0" applyFont="1" applyBorder="1" applyAlignment="1">
      <alignment horizontal="center" vertical="top" wrapText="1" shrinkToFit="1"/>
    </xf>
    <xf numFmtId="0" fontId="8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 wrapText="1" shrinkToFit="1"/>
    </xf>
    <xf numFmtId="0" fontId="10" fillId="0" borderId="1" xfId="0" applyFont="1" applyBorder="1" applyAlignment="1">
      <alignment vertical="top" wrapText="1" shrinkToFit="1"/>
    </xf>
    <xf numFmtId="0" fontId="10" fillId="0" borderId="1" xfId="0" applyFont="1" applyBorder="1" applyAlignment="1">
      <alignment horizontal="center" vertical="top" wrapText="1" shrinkToFit="1"/>
    </xf>
    <xf numFmtId="0" fontId="10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center" wrapText="1" shrinkToFit="1"/>
    </xf>
    <xf numFmtId="3" fontId="10" fillId="0" borderId="0" xfId="0" applyNumberFormat="1" applyFont="1" applyAlignment="1">
      <alignment horizontal="center" vertical="top" wrapText="1" shrinkToFit="1"/>
    </xf>
    <xf numFmtId="0" fontId="6" fillId="0" borderId="0" xfId="0" applyFont="1" applyAlignment="1">
      <alignment horizontal="left" vertical="top" wrapText="1"/>
    </xf>
    <xf numFmtId="3" fontId="10" fillId="0" borderId="1" xfId="0" quotePrefix="1" applyNumberFormat="1" applyFont="1" applyBorder="1" applyAlignment="1">
      <alignment horizontal="center" vertical="top" wrapText="1" shrinkToFit="1"/>
    </xf>
    <xf numFmtId="0" fontId="22" fillId="2" borderId="0" xfId="0" applyFont="1" applyFill="1"/>
    <xf numFmtId="3" fontId="6" fillId="0" borderId="1" xfId="0" applyNumberFormat="1" applyFont="1" applyBorder="1" applyAlignment="1">
      <alignment horizontal="center" vertical="center" wrapText="1" shrinkToFit="1"/>
    </xf>
    <xf numFmtId="3" fontId="23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 shrinkToFit="1"/>
    </xf>
    <xf numFmtId="0" fontId="2" fillId="0" borderId="0" xfId="0" applyFont="1" applyAlignment="1">
      <alignment horizontal="left" vertical="top" wrapText="1" shrinkToFit="1"/>
    </xf>
    <xf numFmtId="3" fontId="1" fillId="0" borderId="0" xfId="0" applyNumberFormat="1" applyFont="1" applyAlignment="1">
      <alignment horizontal="center" vertical="top" wrapText="1" shrinkToFit="1"/>
    </xf>
    <xf numFmtId="0" fontId="2" fillId="0" borderId="1" xfId="0" applyFont="1" applyBorder="1"/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 shrinkToFit="1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8" fillId="0" borderId="1" xfId="0" applyFont="1" applyBorder="1" applyAlignment="1">
      <alignment horizontal="center" vertical="center" wrapText="1" shrinkToFit="1"/>
    </xf>
    <xf numFmtId="0" fontId="0" fillId="0" borderId="7" xfId="0" applyBorder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5" fillId="0" borderId="6" xfId="0" applyFont="1" applyBorder="1" applyAlignment="1">
      <alignment horizontal="center" vertical="top"/>
    </xf>
    <xf numFmtId="0" fontId="15" fillId="0" borderId="7" xfId="0" applyFont="1" applyBorder="1" applyAlignment="1">
      <alignment horizontal="center" vertical="top"/>
    </xf>
    <xf numFmtId="0" fontId="14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6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 shrinkToFit="1"/>
    </xf>
    <xf numFmtId="0" fontId="1" fillId="0" borderId="9" xfId="0" applyFont="1" applyBorder="1" applyAlignment="1">
      <alignment horizontal="center" vertical="center" wrapText="1" shrinkToFi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 shrinkToFit="1"/>
    </xf>
    <xf numFmtId="0" fontId="14" fillId="0" borderId="9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1198580</xdr:colOff>
      <xdr:row>0</xdr:row>
      <xdr:rowOff>118893</xdr:rowOff>
    </xdr:from>
    <xdr:to>
      <xdr:col>12</xdr:col>
      <xdr:colOff>372790</xdr:colOff>
      <xdr:row>2</xdr:row>
      <xdr:rowOff>21847</xdr:rowOff>
    </xdr:to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885505" y="118893"/>
          <a:ext cx="660110" cy="37920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1150955</xdr:colOff>
      <xdr:row>16</xdr:row>
      <xdr:rowOff>71268</xdr:rowOff>
    </xdr:from>
    <xdr:to>
      <xdr:col>12</xdr:col>
      <xdr:colOff>325165</xdr:colOff>
      <xdr:row>17</xdr:row>
      <xdr:rowOff>212347</xdr:rowOff>
    </xdr:to>
    <xdr:sp macro="" textlink="">
      <xdr:nvSpPr>
        <xdr:cNvPr id="104" name="TextBox 29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10837880" y="8119893"/>
          <a:ext cx="660110" cy="37920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1198580</xdr:colOff>
      <xdr:row>32</xdr:row>
      <xdr:rowOff>147468</xdr:rowOff>
    </xdr:from>
    <xdr:to>
      <xdr:col>12</xdr:col>
      <xdr:colOff>372790</xdr:colOff>
      <xdr:row>34</xdr:row>
      <xdr:rowOff>50422</xdr:rowOff>
    </xdr:to>
    <xdr:sp macro="" textlink="">
      <xdr:nvSpPr>
        <xdr:cNvPr id="107" name="TextBox 29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10885505" y="16187568"/>
          <a:ext cx="660110" cy="37920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1160480</xdr:colOff>
      <xdr:row>50</xdr:row>
      <xdr:rowOff>137943</xdr:rowOff>
    </xdr:from>
    <xdr:to>
      <xdr:col>12</xdr:col>
      <xdr:colOff>334690</xdr:colOff>
      <xdr:row>52</xdr:row>
      <xdr:rowOff>40897</xdr:rowOff>
    </xdr:to>
    <xdr:sp macro="" textlink="">
      <xdr:nvSpPr>
        <xdr:cNvPr id="110" name="TextBox 2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10847405" y="24102843"/>
          <a:ext cx="660110" cy="37920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1103330</xdr:colOff>
      <xdr:row>67</xdr:row>
      <xdr:rowOff>128418</xdr:rowOff>
    </xdr:from>
    <xdr:to>
      <xdr:col>12</xdr:col>
      <xdr:colOff>277540</xdr:colOff>
      <xdr:row>69</xdr:row>
      <xdr:rowOff>31372</xdr:rowOff>
    </xdr:to>
    <xdr:sp macro="" textlink="">
      <xdr:nvSpPr>
        <xdr:cNvPr id="116" name="TextBox 29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10790255" y="32180043"/>
          <a:ext cx="660110" cy="37920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1179530</xdr:colOff>
      <xdr:row>84</xdr:row>
      <xdr:rowOff>109368</xdr:rowOff>
    </xdr:from>
    <xdr:to>
      <xdr:col>12</xdr:col>
      <xdr:colOff>353740</xdr:colOff>
      <xdr:row>86</xdr:row>
      <xdr:rowOff>12322</xdr:rowOff>
    </xdr:to>
    <xdr:sp macro="" textlink="">
      <xdr:nvSpPr>
        <xdr:cNvPr id="119" name="TextBox 29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10866455" y="40161993"/>
          <a:ext cx="660110" cy="37920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1198580</xdr:colOff>
      <xdr:row>101</xdr:row>
      <xdr:rowOff>109368</xdr:rowOff>
    </xdr:from>
    <xdr:to>
      <xdr:col>12</xdr:col>
      <xdr:colOff>372790</xdr:colOff>
      <xdr:row>103</xdr:row>
      <xdr:rowOff>12322</xdr:rowOff>
    </xdr:to>
    <xdr:sp macro="" textlink="">
      <xdr:nvSpPr>
        <xdr:cNvPr id="122" name="TextBox 29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10885505" y="48182043"/>
          <a:ext cx="660110" cy="37920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1170005</xdr:colOff>
      <xdr:row>117</xdr:row>
      <xdr:rowOff>71268</xdr:rowOff>
    </xdr:from>
    <xdr:to>
      <xdr:col>12</xdr:col>
      <xdr:colOff>344215</xdr:colOff>
      <xdr:row>118</xdr:row>
      <xdr:rowOff>212347</xdr:rowOff>
    </xdr:to>
    <xdr:sp macro="" textlink="">
      <xdr:nvSpPr>
        <xdr:cNvPr id="128" name="TextBox 29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10856930" y="56087793"/>
          <a:ext cx="660110" cy="37920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1150955</xdr:colOff>
      <xdr:row>136</xdr:row>
      <xdr:rowOff>137943</xdr:rowOff>
    </xdr:from>
    <xdr:to>
      <xdr:col>12</xdr:col>
      <xdr:colOff>325165</xdr:colOff>
      <xdr:row>138</xdr:row>
      <xdr:rowOff>40897</xdr:rowOff>
    </xdr:to>
    <xdr:sp macro="" textlink="">
      <xdr:nvSpPr>
        <xdr:cNvPr id="131" name="TextBox 29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10837880" y="64164993"/>
          <a:ext cx="660110" cy="37920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1160480</xdr:colOff>
      <xdr:row>153</xdr:row>
      <xdr:rowOff>42693</xdr:rowOff>
    </xdr:from>
    <xdr:to>
      <xdr:col>12</xdr:col>
      <xdr:colOff>334690</xdr:colOff>
      <xdr:row>154</xdr:row>
      <xdr:rowOff>183772</xdr:rowOff>
    </xdr:to>
    <xdr:sp macro="" textlink="">
      <xdr:nvSpPr>
        <xdr:cNvPr id="132" name="TextBox 29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10847405" y="72004068"/>
          <a:ext cx="660110" cy="37920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1160480</xdr:colOff>
      <xdr:row>169</xdr:row>
      <xdr:rowOff>42693</xdr:rowOff>
    </xdr:from>
    <xdr:to>
      <xdr:col>12</xdr:col>
      <xdr:colOff>334690</xdr:colOff>
      <xdr:row>170</xdr:row>
      <xdr:rowOff>183772</xdr:rowOff>
    </xdr:to>
    <xdr:sp macro="" textlink="">
      <xdr:nvSpPr>
        <xdr:cNvPr id="12" name="TextBox 29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0847405" y="72004068"/>
          <a:ext cx="660110" cy="37920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1160480</xdr:colOff>
      <xdr:row>186</xdr:row>
      <xdr:rowOff>42693</xdr:rowOff>
    </xdr:from>
    <xdr:to>
      <xdr:col>12</xdr:col>
      <xdr:colOff>334690</xdr:colOff>
      <xdr:row>187</xdr:row>
      <xdr:rowOff>183772</xdr:rowOff>
    </xdr:to>
    <xdr:sp macro="" textlink="">
      <xdr:nvSpPr>
        <xdr:cNvPr id="13" name="TextBox 29">
          <a:extLst>
            <a:ext uri="{FF2B5EF4-FFF2-40B4-BE49-F238E27FC236}">
              <a16:creationId xmlns:a16="http://schemas.microsoft.com/office/drawing/2014/main" id="{D43974EB-3D17-44D5-8E1B-BF85B9C30826}"/>
            </a:ext>
          </a:extLst>
        </xdr:cNvPr>
        <xdr:cNvSpPr txBox="1"/>
      </xdr:nvSpPr>
      <xdr:spPr>
        <a:xfrm>
          <a:off x="10847405" y="79919343"/>
          <a:ext cx="660110" cy="37920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1160480</xdr:colOff>
      <xdr:row>204</xdr:row>
      <xdr:rowOff>42693</xdr:rowOff>
    </xdr:from>
    <xdr:to>
      <xdr:col>12</xdr:col>
      <xdr:colOff>334690</xdr:colOff>
      <xdr:row>205</xdr:row>
      <xdr:rowOff>183772</xdr:rowOff>
    </xdr:to>
    <xdr:sp macro="" textlink="">
      <xdr:nvSpPr>
        <xdr:cNvPr id="14" name="TextBox 29">
          <a:extLst>
            <a:ext uri="{FF2B5EF4-FFF2-40B4-BE49-F238E27FC236}">
              <a16:creationId xmlns:a16="http://schemas.microsoft.com/office/drawing/2014/main" id="{9B01F49C-6763-4DAD-96FA-FBF523B50773}"/>
            </a:ext>
          </a:extLst>
        </xdr:cNvPr>
        <xdr:cNvSpPr txBox="1"/>
      </xdr:nvSpPr>
      <xdr:spPr>
        <a:xfrm>
          <a:off x="10895030" y="93035268"/>
          <a:ext cx="660110" cy="37920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1220805</xdr:colOff>
      <xdr:row>50</xdr:row>
      <xdr:rowOff>126300</xdr:rowOff>
    </xdr:from>
    <xdr:to>
      <xdr:col>12</xdr:col>
      <xdr:colOff>395015</xdr:colOff>
      <xdr:row>52</xdr:row>
      <xdr:rowOff>29254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10904555" y="24288050"/>
          <a:ext cx="655877" cy="38978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816638</xdr:colOff>
      <xdr:row>34</xdr:row>
      <xdr:rowOff>121964</xdr:rowOff>
    </xdr:from>
    <xdr:to>
      <xdr:col>11</xdr:col>
      <xdr:colOff>1273548</xdr:colOff>
      <xdr:row>36</xdr:row>
      <xdr:rowOff>22300</xdr:rowOff>
    </xdr:to>
    <xdr:sp macro="" textlink="">
      <xdr:nvSpPr>
        <xdr:cNvPr id="162" name="TextBox 62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/>
      </xdr:nvSpPr>
      <xdr:spPr>
        <a:xfrm>
          <a:off x="10500388" y="16706047"/>
          <a:ext cx="456910" cy="3871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endParaRPr lang="th-TH" sz="25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11</xdr:col>
      <xdr:colOff>1178472</xdr:colOff>
      <xdr:row>0</xdr:row>
      <xdr:rowOff>62802</xdr:rowOff>
    </xdr:from>
    <xdr:to>
      <xdr:col>12</xdr:col>
      <xdr:colOff>352682</xdr:colOff>
      <xdr:row>1</xdr:row>
      <xdr:rowOff>209172</xdr:rowOff>
    </xdr:to>
    <xdr:sp macro="" textlink="">
      <xdr:nvSpPr>
        <xdr:cNvPr id="287" name="TextBox 29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/>
      </xdr:nvSpPr>
      <xdr:spPr>
        <a:xfrm>
          <a:off x="10862222" y="62802"/>
          <a:ext cx="655877" cy="38978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1157305</xdr:colOff>
      <xdr:row>16</xdr:row>
      <xdr:rowOff>62801</xdr:rowOff>
    </xdr:from>
    <xdr:to>
      <xdr:col>12</xdr:col>
      <xdr:colOff>331515</xdr:colOff>
      <xdr:row>17</xdr:row>
      <xdr:rowOff>209172</xdr:rowOff>
    </xdr:to>
    <xdr:sp macro="" textlink="">
      <xdr:nvSpPr>
        <xdr:cNvPr id="290" name="TextBox 2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/>
      </xdr:nvSpPr>
      <xdr:spPr>
        <a:xfrm>
          <a:off x="10841055" y="8010884"/>
          <a:ext cx="655877" cy="3897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1072638</xdr:colOff>
      <xdr:row>32</xdr:row>
      <xdr:rowOff>147468</xdr:rowOff>
    </xdr:from>
    <xdr:to>
      <xdr:col>12</xdr:col>
      <xdr:colOff>246848</xdr:colOff>
      <xdr:row>34</xdr:row>
      <xdr:rowOff>50422</xdr:rowOff>
    </xdr:to>
    <xdr:sp macro="" textlink="">
      <xdr:nvSpPr>
        <xdr:cNvPr id="293" name="TextBox 29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/>
      </xdr:nvSpPr>
      <xdr:spPr>
        <a:xfrm>
          <a:off x="10756388" y="16244718"/>
          <a:ext cx="655877" cy="38978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1220804</xdr:colOff>
      <xdr:row>66</xdr:row>
      <xdr:rowOff>41634</xdr:rowOff>
    </xdr:from>
    <xdr:to>
      <xdr:col>12</xdr:col>
      <xdr:colOff>395014</xdr:colOff>
      <xdr:row>67</xdr:row>
      <xdr:rowOff>188005</xdr:rowOff>
    </xdr:to>
    <xdr:sp macro="" textlink="">
      <xdr:nvSpPr>
        <xdr:cNvPr id="323" name="TextBox 29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/>
      </xdr:nvSpPr>
      <xdr:spPr>
        <a:xfrm>
          <a:off x="10904554" y="32310217"/>
          <a:ext cx="655877" cy="3897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1210222</xdr:colOff>
      <xdr:row>83</xdr:row>
      <xdr:rowOff>83968</xdr:rowOff>
    </xdr:from>
    <xdr:to>
      <xdr:col>12</xdr:col>
      <xdr:colOff>384432</xdr:colOff>
      <xdr:row>84</xdr:row>
      <xdr:rowOff>230338</xdr:rowOff>
    </xdr:to>
    <xdr:sp macro="" textlink="">
      <xdr:nvSpPr>
        <xdr:cNvPr id="326" name="TextBox 29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/>
      </xdr:nvSpPr>
      <xdr:spPr>
        <a:xfrm>
          <a:off x="10893972" y="40342968"/>
          <a:ext cx="655877" cy="38978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1125555</xdr:colOff>
      <xdr:row>100</xdr:row>
      <xdr:rowOff>105135</xdr:rowOff>
    </xdr:from>
    <xdr:to>
      <xdr:col>12</xdr:col>
      <xdr:colOff>299765</xdr:colOff>
      <xdr:row>102</xdr:row>
      <xdr:rowOff>8089</xdr:rowOff>
    </xdr:to>
    <xdr:sp macro="" textlink="">
      <xdr:nvSpPr>
        <xdr:cNvPr id="329" name="TextBox 29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/>
      </xdr:nvSpPr>
      <xdr:spPr>
        <a:xfrm>
          <a:off x="10809305" y="48407468"/>
          <a:ext cx="655877" cy="3897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1189055</xdr:colOff>
      <xdr:row>117</xdr:row>
      <xdr:rowOff>115717</xdr:rowOff>
    </xdr:from>
    <xdr:to>
      <xdr:col>12</xdr:col>
      <xdr:colOff>363265</xdr:colOff>
      <xdr:row>119</xdr:row>
      <xdr:rowOff>18671</xdr:rowOff>
    </xdr:to>
    <xdr:sp macro="" textlink="">
      <xdr:nvSpPr>
        <xdr:cNvPr id="332" name="TextBox 29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/>
      </xdr:nvSpPr>
      <xdr:spPr>
        <a:xfrm>
          <a:off x="10872805" y="56556634"/>
          <a:ext cx="655877" cy="38978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1136138</xdr:colOff>
      <xdr:row>134</xdr:row>
      <xdr:rowOff>31052</xdr:rowOff>
    </xdr:from>
    <xdr:to>
      <xdr:col>12</xdr:col>
      <xdr:colOff>310348</xdr:colOff>
      <xdr:row>135</xdr:row>
      <xdr:rowOff>177423</xdr:rowOff>
    </xdr:to>
    <xdr:sp macro="" textlink="">
      <xdr:nvSpPr>
        <xdr:cNvPr id="335" name="TextBox 29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/>
      </xdr:nvSpPr>
      <xdr:spPr>
        <a:xfrm>
          <a:off x="10819888" y="64536469"/>
          <a:ext cx="655877" cy="38978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1125555</xdr:colOff>
      <xdr:row>153</xdr:row>
      <xdr:rowOff>126302</xdr:rowOff>
    </xdr:from>
    <xdr:to>
      <xdr:col>12</xdr:col>
      <xdr:colOff>299765</xdr:colOff>
      <xdr:row>155</xdr:row>
      <xdr:rowOff>29256</xdr:rowOff>
    </xdr:to>
    <xdr:sp macro="" textlink="">
      <xdr:nvSpPr>
        <xdr:cNvPr id="338" name="TextBox 29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/>
      </xdr:nvSpPr>
      <xdr:spPr>
        <a:xfrm>
          <a:off x="10809305" y="72749135"/>
          <a:ext cx="655877" cy="3897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1189056</xdr:colOff>
      <xdr:row>171</xdr:row>
      <xdr:rowOff>62802</xdr:rowOff>
    </xdr:from>
    <xdr:to>
      <xdr:col>12</xdr:col>
      <xdr:colOff>363266</xdr:colOff>
      <xdr:row>172</xdr:row>
      <xdr:rowOff>209173</xdr:rowOff>
    </xdr:to>
    <xdr:sp macro="" textlink="">
      <xdr:nvSpPr>
        <xdr:cNvPr id="341" name="TextBox 29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/>
      </xdr:nvSpPr>
      <xdr:spPr>
        <a:xfrm>
          <a:off x="10872806" y="80718385"/>
          <a:ext cx="655877" cy="3897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1125555</xdr:colOff>
      <xdr:row>188</xdr:row>
      <xdr:rowOff>136885</xdr:rowOff>
    </xdr:from>
    <xdr:to>
      <xdr:col>12</xdr:col>
      <xdr:colOff>299765</xdr:colOff>
      <xdr:row>190</xdr:row>
      <xdr:rowOff>39839</xdr:rowOff>
    </xdr:to>
    <xdr:sp macro="" textlink="">
      <xdr:nvSpPr>
        <xdr:cNvPr id="353" name="TextBox 29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/>
      </xdr:nvSpPr>
      <xdr:spPr>
        <a:xfrm>
          <a:off x="10809305" y="88708802"/>
          <a:ext cx="655877" cy="38978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1341455</xdr:colOff>
      <xdr:row>0</xdr:row>
      <xdr:rowOff>71268</xdr:rowOff>
    </xdr:from>
    <xdr:to>
      <xdr:col>12</xdr:col>
      <xdr:colOff>649015</xdr:colOff>
      <xdr:row>1</xdr:row>
      <xdr:rowOff>212347</xdr:rowOff>
    </xdr:to>
    <xdr:sp macro="" textlink="">
      <xdr:nvSpPr>
        <xdr:cNvPr id="18" name="TextBox 29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10533080" y="71268"/>
          <a:ext cx="1041110" cy="37920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1370030</xdr:colOff>
      <xdr:row>0</xdr:row>
      <xdr:rowOff>71268</xdr:rowOff>
    </xdr:from>
    <xdr:to>
      <xdr:col>12</xdr:col>
      <xdr:colOff>677590</xdr:colOff>
      <xdr:row>1</xdr:row>
      <xdr:rowOff>212347</xdr:rowOff>
    </xdr:to>
    <xdr:sp macro="" textlink="">
      <xdr:nvSpPr>
        <xdr:cNvPr id="26" name="TextBox 29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/>
      </xdr:nvSpPr>
      <xdr:spPr>
        <a:xfrm>
          <a:off x="10780730" y="71268"/>
          <a:ext cx="755360" cy="37920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1341455</xdr:colOff>
      <xdr:row>18</xdr:row>
      <xdr:rowOff>61743</xdr:rowOff>
    </xdr:from>
    <xdr:to>
      <xdr:col>12</xdr:col>
      <xdr:colOff>649015</xdr:colOff>
      <xdr:row>19</xdr:row>
      <xdr:rowOff>202822</xdr:rowOff>
    </xdr:to>
    <xdr:sp macro="" textlink="">
      <xdr:nvSpPr>
        <xdr:cNvPr id="27" name="TextBox 29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/>
      </xdr:nvSpPr>
      <xdr:spPr>
        <a:xfrm>
          <a:off x="10752155" y="8072268"/>
          <a:ext cx="755360" cy="37920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1255730</xdr:colOff>
      <xdr:row>36</xdr:row>
      <xdr:rowOff>42693</xdr:rowOff>
    </xdr:from>
    <xdr:to>
      <xdr:col>12</xdr:col>
      <xdr:colOff>563290</xdr:colOff>
      <xdr:row>37</xdr:row>
      <xdr:rowOff>183772</xdr:rowOff>
    </xdr:to>
    <xdr:sp macro="" textlink="">
      <xdr:nvSpPr>
        <xdr:cNvPr id="35" name="TextBox 29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/>
      </xdr:nvSpPr>
      <xdr:spPr>
        <a:xfrm>
          <a:off x="10666430" y="16111368"/>
          <a:ext cx="755360" cy="37920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1092863</xdr:colOff>
      <xdr:row>3</xdr:row>
      <xdr:rowOff>53172</xdr:rowOff>
    </xdr:from>
    <xdr:to>
      <xdr:col>12</xdr:col>
      <xdr:colOff>258606</xdr:colOff>
      <xdr:row>5</xdr:row>
      <xdr:rowOff>139776</xdr:rowOff>
    </xdr:to>
    <xdr:sp macro="" textlink="">
      <xdr:nvSpPr>
        <xdr:cNvPr id="21" name="TextBox 62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/>
      </xdr:nvSpPr>
      <xdr:spPr>
        <a:xfrm>
          <a:off x="10294013" y="796122"/>
          <a:ext cx="784993" cy="40092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endParaRPr lang="th-TH" sz="25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11</xdr:col>
      <xdr:colOff>1398605</xdr:colOff>
      <xdr:row>0</xdr:row>
      <xdr:rowOff>118893</xdr:rowOff>
    </xdr:from>
    <xdr:to>
      <xdr:col>12</xdr:col>
      <xdr:colOff>706165</xdr:colOff>
      <xdr:row>2</xdr:row>
      <xdr:rowOff>21847</xdr:rowOff>
    </xdr:to>
    <xdr:sp macro="" textlink="">
      <xdr:nvSpPr>
        <xdr:cNvPr id="27" name="TextBox 68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/>
      </xdr:nvSpPr>
      <xdr:spPr>
        <a:xfrm>
          <a:off x="10599755" y="118893"/>
          <a:ext cx="926810" cy="39825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1427180</xdr:colOff>
      <xdr:row>18</xdr:row>
      <xdr:rowOff>80793</xdr:rowOff>
    </xdr:from>
    <xdr:to>
      <xdr:col>12</xdr:col>
      <xdr:colOff>734740</xdr:colOff>
      <xdr:row>19</xdr:row>
      <xdr:rowOff>240922</xdr:rowOff>
    </xdr:to>
    <xdr:sp macro="" textlink="">
      <xdr:nvSpPr>
        <xdr:cNvPr id="39" name="TextBox 6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/>
      </xdr:nvSpPr>
      <xdr:spPr>
        <a:xfrm>
          <a:off x="10628330" y="7977018"/>
          <a:ext cx="926810" cy="39825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1312880</xdr:colOff>
      <xdr:row>0</xdr:row>
      <xdr:rowOff>61743</xdr:rowOff>
    </xdr:from>
    <xdr:to>
      <xdr:col>12</xdr:col>
      <xdr:colOff>620440</xdr:colOff>
      <xdr:row>1</xdr:row>
      <xdr:rowOff>221872</xdr:rowOff>
    </xdr:to>
    <xdr:sp macro="" textlink="">
      <xdr:nvSpPr>
        <xdr:cNvPr id="14" name="TextBox 68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/>
      </xdr:nvSpPr>
      <xdr:spPr>
        <a:xfrm>
          <a:off x="10742630" y="61743"/>
          <a:ext cx="802985" cy="39825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1350980</xdr:colOff>
      <xdr:row>0</xdr:row>
      <xdr:rowOff>176043</xdr:rowOff>
    </xdr:from>
    <xdr:to>
      <xdr:col>12</xdr:col>
      <xdr:colOff>658540</xdr:colOff>
      <xdr:row>2</xdr:row>
      <xdr:rowOff>78997</xdr:rowOff>
    </xdr:to>
    <xdr:sp macro="" textlink="">
      <xdr:nvSpPr>
        <xdr:cNvPr id="28" name="TextBox 68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 txBox="1"/>
      </xdr:nvSpPr>
      <xdr:spPr>
        <a:xfrm>
          <a:off x="10799780" y="176043"/>
          <a:ext cx="745835" cy="43635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1360505</xdr:colOff>
      <xdr:row>20</xdr:row>
      <xdr:rowOff>71268</xdr:rowOff>
    </xdr:from>
    <xdr:to>
      <xdr:col>12</xdr:col>
      <xdr:colOff>668065</xdr:colOff>
      <xdr:row>21</xdr:row>
      <xdr:rowOff>221872</xdr:rowOff>
    </xdr:to>
    <xdr:sp macro="" textlink="">
      <xdr:nvSpPr>
        <xdr:cNvPr id="52" name="TextBox 68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SpPr txBox="1"/>
      </xdr:nvSpPr>
      <xdr:spPr>
        <a:xfrm>
          <a:off x="10809305" y="8110368"/>
          <a:ext cx="745835" cy="43635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1408130</xdr:colOff>
      <xdr:row>0</xdr:row>
      <xdr:rowOff>176043</xdr:rowOff>
    </xdr:from>
    <xdr:to>
      <xdr:col>12</xdr:col>
      <xdr:colOff>715690</xdr:colOff>
      <xdr:row>2</xdr:row>
      <xdr:rowOff>78997</xdr:rowOff>
    </xdr:to>
    <xdr:sp macro="" textlink="">
      <xdr:nvSpPr>
        <xdr:cNvPr id="16" name="TextBox 68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 txBox="1"/>
      </xdr:nvSpPr>
      <xdr:spPr>
        <a:xfrm>
          <a:off x="10647380" y="176043"/>
          <a:ext cx="926810" cy="43635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1312880</xdr:colOff>
      <xdr:row>0</xdr:row>
      <xdr:rowOff>137943</xdr:rowOff>
    </xdr:from>
    <xdr:to>
      <xdr:col>12</xdr:col>
      <xdr:colOff>620440</xdr:colOff>
      <xdr:row>2</xdr:row>
      <xdr:rowOff>40897</xdr:rowOff>
    </xdr:to>
    <xdr:sp macro="" textlink="">
      <xdr:nvSpPr>
        <xdr:cNvPr id="16" name="TextBox 68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 txBox="1"/>
      </xdr:nvSpPr>
      <xdr:spPr>
        <a:xfrm>
          <a:off x="10761680" y="137943"/>
          <a:ext cx="745835" cy="37920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1215033</xdr:colOff>
      <xdr:row>0</xdr:row>
      <xdr:rowOff>130150</xdr:rowOff>
    </xdr:from>
    <xdr:to>
      <xdr:col>12</xdr:col>
      <xdr:colOff>522593</xdr:colOff>
      <xdr:row>2</xdr:row>
      <xdr:rowOff>33104</xdr:rowOff>
    </xdr:to>
    <xdr:sp macro="" textlink="">
      <xdr:nvSpPr>
        <xdr:cNvPr id="15" name="TextBox 68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 txBox="1"/>
      </xdr:nvSpPr>
      <xdr:spPr>
        <a:xfrm>
          <a:off x="10618806" y="130150"/>
          <a:ext cx="848878" cy="4051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1249667</xdr:colOff>
      <xdr:row>0</xdr:row>
      <xdr:rowOff>112831</xdr:rowOff>
    </xdr:from>
    <xdr:to>
      <xdr:col>12</xdr:col>
      <xdr:colOff>557227</xdr:colOff>
      <xdr:row>2</xdr:row>
      <xdr:rowOff>15785</xdr:rowOff>
    </xdr:to>
    <xdr:sp macro="" textlink="">
      <xdr:nvSpPr>
        <xdr:cNvPr id="15" name="TextBox 68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SpPr txBox="1"/>
      </xdr:nvSpPr>
      <xdr:spPr>
        <a:xfrm>
          <a:off x="10558190" y="112831"/>
          <a:ext cx="987423" cy="4051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1292964</xdr:colOff>
      <xdr:row>0</xdr:row>
      <xdr:rowOff>69535</xdr:rowOff>
    </xdr:from>
    <xdr:to>
      <xdr:col>12</xdr:col>
      <xdr:colOff>600524</xdr:colOff>
      <xdr:row>1</xdr:row>
      <xdr:rowOff>232261</xdr:rowOff>
    </xdr:to>
    <xdr:sp macro="" textlink="">
      <xdr:nvSpPr>
        <xdr:cNvPr id="15" name="TextBox 68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SpPr txBox="1"/>
      </xdr:nvSpPr>
      <xdr:spPr>
        <a:xfrm>
          <a:off x="10601487" y="69535"/>
          <a:ext cx="987423" cy="4051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1179530</xdr:colOff>
      <xdr:row>0</xdr:row>
      <xdr:rowOff>128418</xdr:rowOff>
    </xdr:from>
    <xdr:to>
      <xdr:col>12</xdr:col>
      <xdr:colOff>410890</xdr:colOff>
      <xdr:row>2</xdr:row>
      <xdr:rowOff>31372</xdr:rowOff>
    </xdr:to>
    <xdr:sp macro="" textlink="">
      <xdr:nvSpPr>
        <xdr:cNvPr id="15" name="TextBox 68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SpPr txBox="1"/>
      </xdr:nvSpPr>
      <xdr:spPr>
        <a:xfrm>
          <a:off x="10666430" y="128418"/>
          <a:ext cx="879185" cy="39825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1310282</xdr:colOff>
      <xdr:row>0</xdr:row>
      <xdr:rowOff>78195</xdr:rowOff>
    </xdr:from>
    <xdr:to>
      <xdr:col>12</xdr:col>
      <xdr:colOff>617842</xdr:colOff>
      <xdr:row>1</xdr:row>
      <xdr:rowOff>240921</xdr:rowOff>
    </xdr:to>
    <xdr:sp macro="" textlink="">
      <xdr:nvSpPr>
        <xdr:cNvPr id="30" name="TextBox 68">
          <a:extLst>
            <a:ext uri="{FF2B5EF4-FFF2-40B4-BE49-F238E27FC236}">
              <a16:creationId xmlns:a16="http://schemas.microsoft.com/office/drawing/2014/main" id="{00000000-0008-0000-0D00-00001E000000}"/>
            </a:ext>
          </a:extLst>
        </xdr:cNvPr>
        <xdr:cNvSpPr txBox="1"/>
      </xdr:nvSpPr>
      <xdr:spPr>
        <a:xfrm>
          <a:off x="10592827" y="78195"/>
          <a:ext cx="944129" cy="4051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1275646</xdr:colOff>
      <xdr:row>17</xdr:row>
      <xdr:rowOff>121491</xdr:rowOff>
    </xdr:from>
    <xdr:to>
      <xdr:col>12</xdr:col>
      <xdr:colOff>583206</xdr:colOff>
      <xdr:row>19</xdr:row>
      <xdr:rowOff>24445</xdr:rowOff>
    </xdr:to>
    <xdr:sp macro="" textlink="">
      <xdr:nvSpPr>
        <xdr:cNvPr id="43" name="TextBox 68">
          <a:extLst>
            <a:ext uri="{FF2B5EF4-FFF2-40B4-BE49-F238E27FC236}">
              <a16:creationId xmlns:a16="http://schemas.microsoft.com/office/drawing/2014/main" id="{00000000-0008-0000-0D00-00002B000000}"/>
            </a:ext>
          </a:extLst>
        </xdr:cNvPr>
        <xdr:cNvSpPr txBox="1"/>
      </xdr:nvSpPr>
      <xdr:spPr>
        <a:xfrm>
          <a:off x="10558191" y="8053218"/>
          <a:ext cx="944129" cy="4051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1258328</xdr:colOff>
      <xdr:row>33</xdr:row>
      <xdr:rowOff>60877</xdr:rowOff>
    </xdr:from>
    <xdr:to>
      <xdr:col>12</xdr:col>
      <xdr:colOff>565888</xdr:colOff>
      <xdr:row>34</xdr:row>
      <xdr:rowOff>223603</xdr:rowOff>
    </xdr:to>
    <xdr:sp macro="" textlink="">
      <xdr:nvSpPr>
        <xdr:cNvPr id="56" name="TextBox 68">
          <a:extLst>
            <a:ext uri="{FF2B5EF4-FFF2-40B4-BE49-F238E27FC236}">
              <a16:creationId xmlns:a16="http://schemas.microsoft.com/office/drawing/2014/main" id="{00000000-0008-0000-0D00-000038000000}"/>
            </a:ext>
          </a:extLst>
        </xdr:cNvPr>
        <xdr:cNvSpPr txBox="1"/>
      </xdr:nvSpPr>
      <xdr:spPr>
        <a:xfrm>
          <a:off x="10540873" y="15984945"/>
          <a:ext cx="944129" cy="4051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1351653</xdr:colOff>
      <xdr:row>0</xdr:row>
      <xdr:rowOff>99363</xdr:rowOff>
    </xdr:from>
    <xdr:to>
      <xdr:col>12</xdr:col>
      <xdr:colOff>659213</xdr:colOff>
      <xdr:row>2</xdr:row>
      <xdr:rowOff>2317</xdr:rowOff>
    </xdr:to>
    <xdr:sp macro="" textlink="">
      <xdr:nvSpPr>
        <xdr:cNvPr id="17" name="TextBox 68">
          <a:extLst>
            <a:ext uri="{FF2B5EF4-FFF2-40B4-BE49-F238E27FC236}">
              <a16:creationId xmlns:a16="http://schemas.microsoft.com/office/drawing/2014/main" id="{00000000-0008-0000-0E00-000011000000}"/>
            </a:ext>
          </a:extLst>
        </xdr:cNvPr>
        <xdr:cNvSpPr txBox="1"/>
      </xdr:nvSpPr>
      <xdr:spPr>
        <a:xfrm>
          <a:off x="10424456" y="99363"/>
          <a:ext cx="1077863" cy="40325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1370897</xdr:colOff>
      <xdr:row>18</xdr:row>
      <xdr:rowOff>80120</xdr:rowOff>
    </xdr:from>
    <xdr:to>
      <xdr:col>12</xdr:col>
      <xdr:colOff>678457</xdr:colOff>
      <xdr:row>19</xdr:row>
      <xdr:rowOff>242847</xdr:rowOff>
    </xdr:to>
    <xdr:sp macro="" textlink="">
      <xdr:nvSpPr>
        <xdr:cNvPr id="43" name="TextBox 68">
          <a:extLst>
            <a:ext uri="{FF2B5EF4-FFF2-40B4-BE49-F238E27FC236}">
              <a16:creationId xmlns:a16="http://schemas.microsoft.com/office/drawing/2014/main" id="{00000000-0008-0000-0E00-00002B000000}"/>
            </a:ext>
          </a:extLst>
        </xdr:cNvPr>
        <xdr:cNvSpPr txBox="1"/>
      </xdr:nvSpPr>
      <xdr:spPr>
        <a:xfrm>
          <a:off x="10443700" y="8566029"/>
          <a:ext cx="1077863" cy="40325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1313169</xdr:colOff>
      <xdr:row>38</xdr:row>
      <xdr:rowOff>89741</xdr:rowOff>
    </xdr:from>
    <xdr:to>
      <xdr:col>12</xdr:col>
      <xdr:colOff>620729</xdr:colOff>
      <xdr:row>39</xdr:row>
      <xdr:rowOff>252468</xdr:rowOff>
    </xdr:to>
    <xdr:sp macro="" textlink="">
      <xdr:nvSpPr>
        <xdr:cNvPr id="56" name="TextBox 68">
          <a:extLst>
            <a:ext uri="{FF2B5EF4-FFF2-40B4-BE49-F238E27FC236}">
              <a16:creationId xmlns:a16="http://schemas.microsoft.com/office/drawing/2014/main" id="{00000000-0008-0000-0E00-000038000000}"/>
            </a:ext>
          </a:extLst>
        </xdr:cNvPr>
        <xdr:cNvSpPr txBox="1"/>
      </xdr:nvSpPr>
      <xdr:spPr>
        <a:xfrm>
          <a:off x="10385972" y="17061559"/>
          <a:ext cx="1077863" cy="40325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1336692</xdr:colOff>
      <xdr:row>0</xdr:row>
      <xdr:rowOff>68093</xdr:rowOff>
    </xdr:from>
    <xdr:to>
      <xdr:col>12</xdr:col>
      <xdr:colOff>644252</xdr:colOff>
      <xdr:row>1</xdr:row>
      <xdr:rowOff>228222</xdr:rowOff>
    </xdr:to>
    <xdr:sp macro="" textlink="">
      <xdr:nvSpPr>
        <xdr:cNvPr id="15" name="TextBox 68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SpPr txBox="1"/>
      </xdr:nvSpPr>
      <xdr:spPr>
        <a:xfrm>
          <a:off x="10423542" y="68093"/>
          <a:ext cx="1079210" cy="39825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1390137</xdr:colOff>
      <xdr:row>0</xdr:row>
      <xdr:rowOff>60879</xdr:rowOff>
    </xdr:from>
    <xdr:to>
      <xdr:col>12</xdr:col>
      <xdr:colOff>697697</xdr:colOff>
      <xdr:row>1</xdr:row>
      <xdr:rowOff>223606</xdr:rowOff>
    </xdr:to>
    <xdr:sp macro="" textlink="">
      <xdr:nvSpPr>
        <xdr:cNvPr id="2" name="TextBox 68">
          <a:extLst>
            <a:ext uri="{FF2B5EF4-FFF2-40B4-BE49-F238E27FC236}">
              <a16:creationId xmlns:a16="http://schemas.microsoft.com/office/drawing/2014/main" id="{F82F044D-572B-46AA-9C76-0A74F0B28909}"/>
            </a:ext>
          </a:extLst>
        </xdr:cNvPr>
        <xdr:cNvSpPr txBox="1"/>
      </xdr:nvSpPr>
      <xdr:spPr>
        <a:xfrm>
          <a:off x="10703470" y="60879"/>
          <a:ext cx="1077863" cy="40325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1525848</xdr:colOff>
      <xdr:row>0</xdr:row>
      <xdr:rowOff>18623</xdr:rowOff>
    </xdr:from>
    <xdr:to>
      <xdr:col>12</xdr:col>
      <xdr:colOff>680736</xdr:colOff>
      <xdr:row>1</xdr:row>
      <xdr:rowOff>111180</xdr:rowOff>
    </xdr:to>
    <xdr:sp macro="" textlink="">
      <xdr:nvSpPr>
        <xdr:cNvPr id="4" name="TextBox 5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 txBox="1"/>
      </xdr:nvSpPr>
      <xdr:spPr>
        <a:xfrm>
          <a:off x="10555548" y="18623"/>
          <a:ext cx="726513" cy="3306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1284305</xdr:colOff>
      <xdr:row>16</xdr:row>
      <xdr:rowOff>99843</xdr:rowOff>
    </xdr:from>
    <xdr:to>
      <xdr:col>12</xdr:col>
      <xdr:colOff>591865</xdr:colOff>
      <xdr:row>18</xdr:row>
      <xdr:rowOff>2797</xdr:rowOff>
    </xdr:to>
    <xdr:sp macro="" textlink="">
      <xdr:nvSpPr>
        <xdr:cNvPr id="27" name="TextBox 65">
          <a:extLst>
            <a:ext uri="{FF2B5EF4-FFF2-40B4-BE49-F238E27FC236}">
              <a16:creationId xmlns:a16="http://schemas.microsoft.com/office/drawing/2014/main" id="{00000000-0008-0000-1000-00001B000000}"/>
            </a:ext>
          </a:extLst>
        </xdr:cNvPr>
        <xdr:cNvSpPr txBox="1"/>
      </xdr:nvSpPr>
      <xdr:spPr>
        <a:xfrm>
          <a:off x="10314005" y="8196093"/>
          <a:ext cx="879185" cy="39825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1310283</xdr:colOff>
      <xdr:row>0</xdr:row>
      <xdr:rowOff>69536</xdr:rowOff>
    </xdr:from>
    <xdr:to>
      <xdr:col>12</xdr:col>
      <xdr:colOff>617843</xdr:colOff>
      <xdr:row>1</xdr:row>
      <xdr:rowOff>232262</xdr:rowOff>
    </xdr:to>
    <xdr:sp macro="" textlink="">
      <xdr:nvSpPr>
        <xdr:cNvPr id="16" name="TextBox 68">
          <a:extLst>
            <a:ext uri="{FF2B5EF4-FFF2-40B4-BE49-F238E27FC236}">
              <a16:creationId xmlns:a16="http://schemas.microsoft.com/office/drawing/2014/main" id="{00000000-0008-0000-1100-000010000000}"/>
            </a:ext>
          </a:extLst>
        </xdr:cNvPr>
        <xdr:cNvSpPr txBox="1"/>
      </xdr:nvSpPr>
      <xdr:spPr>
        <a:xfrm>
          <a:off x="10575510" y="69536"/>
          <a:ext cx="762288" cy="4051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1522918</xdr:colOff>
      <xdr:row>0</xdr:row>
      <xdr:rowOff>112568</xdr:rowOff>
    </xdr:from>
    <xdr:to>
      <xdr:col>12</xdr:col>
      <xdr:colOff>680827</xdr:colOff>
      <xdr:row>2</xdr:row>
      <xdr:rowOff>184005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10744850" y="112568"/>
          <a:ext cx="785818" cy="5736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1098622</xdr:colOff>
      <xdr:row>0</xdr:row>
      <xdr:rowOff>155864</xdr:rowOff>
    </xdr:from>
    <xdr:to>
      <xdr:col>12</xdr:col>
      <xdr:colOff>455689</xdr:colOff>
      <xdr:row>2</xdr:row>
      <xdr:rowOff>227301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SpPr txBox="1"/>
      </xdr:nvSpPr>
      <xdr:spPr>
        <a:xfrm>
          <a:off x="10476417" y="155864"/>
          <a:ext cx="933022" cy="5736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1531144</xdr:colOff>
      <xdr:row>0</xdr:row>
      <xdr:rowOff>97631</xdr:rowOff>
    </xdr:from>
    <xdr:to>
      <xdr:col>12</xdr:col>
      <xdr:colOff>691434</xdr:colOff>
      <xdr:row>2</xdr:row>
      <xdr:rowOff>133349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 txBox="1"/>
      </xdr:nvSpPr>
      <xdr:spPr>
        <a:xfrm>
          <a:off x="10560844" y="97631"/>
          <a:ext cx="827165" cy="5310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  <xdr:twoCellAnchor>
    <xdr:from>
      <xdr:col>11</xdr:col>
      <xdr:colOff>1493044</xdr:colOff>
      <xdr:row>20</xdr:row>
      <xdr:rowOff>107156</xdr:rowOff>
    </xdr:from>
    <xdr:to>
      <xdr:col>12</xdr:col>
      <xdr:colOff>653334</xdr:colOff>
      <xdr:row>22</xdr:row>
      <xdr:rowOff>142874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 txBox="1"/>
      </xdr:nvSpPr>
      <xdr:spPr>
        <a:xfrm>
          <a:off x="10522744" y="8203406"/>
          <a:ext cx="827165" cy="5310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1294380</xdr:colOff>
      <xdr:row>0</xdr:row>
      <xdr:rowOff>85045</xdr:rowOff>
    </xdr:from>
    <xdr:to>
      <xdr:col>12</xdr:col>
      <xdr:colOff>528489</xdr:colOff>
      <xdr:row>1</xdr:row>
      <xdr:rowOff>166584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 txBox="1"/>
      </xdr:nvSpPr>
      <xdr:spPr>
        <a:xfrm>
          <a:off x="10589759" y="85045"/>
          <a:ext cx="645851" cy="3196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2500" b="1">
              <a:latin typeface="TH SarabunIT๙" pitchFamily="34" charset="-34"/>
              <a:cs typeface="TH SarabunIT๙" pitchFamily="34" charset="-34"/>
            </a:rPr>
            <a:t>ผ02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1411865</xdr:colOff>
      <xdr:row>0</xdr:row>
      <xdr:rowOff>86591</xdr:rowOff>
    </xdr:from>
    <xdr:to>
      <xdr:col>12</xdr:col>
      <xdr:colOff>728958</xdr:colOff>
      <xdr:row>1</xdr:row>
      <xdr:rowOff>159991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 txBox="1"/>
      </xdr:nvSpPr>
      <xdr:spPr>
        <a:xfrm>
          <a:off x="10841615" y="86591"/>
          <a:ext cx="806457" cy="3158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2500" b="1">
              <a:latin typeface="TH SarabunIT๙" pitchFamily="34" charset="-34"/>
              <a:cs typeface="TH SarabunIT๙" pitchFamily="34" charset="-34"/>
            </a:rPr>
            <a:t>ผ</a:t>
          </a:r>
          <a:r>
            <a:rPr lang="th-TH" sz="2500" b="1" baseline="0">
              <a:latin typeface="TH SarabunIT๙" pitchFamily="34" charset="-34"/>
              <a:cs typeface="TH SarabunIT๙" pitchFamily="34" charset="-34"/>
            </a:rPr>
            <a:t> 02</a:t>
          </a:r>
          <a:endParaRPr lang="th-TH" sz="25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1099706</xdr:colOff>
      <xdr:row>0</xdr:row>
      <xdr:rowOff>59532</xdr:rowOff>
    </xdr:from>
    <xdr:to>
      <xdr:col>12</xdr:col>
      <xdr:colOff>648573</xdr:colOff>
      <xdr:row>1</xdr:row>
      <xdr:rowOff>141071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 txBox="1"/>
      </xdr:nvSpPr>
      <xdr:spPr>
        <a:xfrm>
          <a:off x="10442865" y="59532"/>
          <a:ext cx="1098844" cy="32399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2500" b="1">
              <a:latin typeface="TH SarabunIT๙" pitchFamily="34" charset="-34"/>
              <a:cs typeface="TH SarabunIT๙" pitchFamily="34" charset="-34"/>
            </a:rPr>
            <a:t>ผ 02/1</a:t>
          </a:r>
        </a:p>
      </xdr:txBody>
    </xdr:sp>
    <xdr:clientData/>
  </xdr:twoCellAnchor>
  <xdr:twoCellAnchor>
    <xdr:from>
      <xdr:col>11</xdr:col>
      <xdr:colOff>1099706</xdr:colOff>
      <xdr:row>20</xdr:row>
      <xdr:rowOff>59532</xdr:rowOff>
    </xdr:from>
    <xdr:to>
      <xdr:col>12</xdr:col>
      <xdr:colOff>753348</xdr:colOff>
      <xdr:row>21</xdr:row>
      <xdr:rowOff>141071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SpPr txBox="1"/>
      </xdr:nvSpPr>
      <xdr:spPr>
        <a:xfrm>
          <a:off x="10416888" y="59532"/>
          <a:ext cx="1203619" cy="32399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2500" b="1">
              <a:latin typeface="TH SarabunIT๙" pitchFamily="34" charset="-34"/>
              <a:cs typeface="TH SarabunIT๙" pitchFamily="34" charset="-34"/>
            </a:rPr>
            <a:t>ผ 02/1</a:t>
          </a:r>
        </a:p>
      </xdr:txBody>
    </xdr:sp>
    <xdr:clientData/>
  </xdr:twoCellAnchor>
  <xdr:twoCellAnchor>
    <xdr:from>
      <xdr:col>11</xdr:col>
      <xdr:colOff>1099706</xdr:colOff>
      <xdr:row>40</xdr:row>
      <xdr:rowOff>59532</xdr:rowOff>
    </xdr:from>
    <xdr:to>
      <xdr:col>12</xdr:col>
      <xdr:colOff>753348</xdr:colOff>
      <xdr:row>41</xdr:row>
      <xdr:rowOff>141071</xdr:rowOff>
    </xdr:to>
    <xdr:sp macro="" textlink="">
      <xdr:nvSpPr>
        <xdr:cNvPr id="4" name="TextBox 2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SpPr txBox="1"/>
      </xdr:nvSpPr>
      <xdr:spPr>
        <a:xfrm>
          <a:off x="10416888" y="8129805"/>
          <a:ext cx="1203619" cy="32399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2500" b="1">
              <a:latin typeface="TH SarabunIT๙" pitchFamily="34" charset="-34"/>
              <a:cs typeface="TH SarabunIT๙" pitchFamily="34" charset="-34"/>
            </a:rPr>
            <a:t>ผ 02/1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1099706</xdr:colOff>
      <xdr:row>0</xdr:row>
      <xdr:rowOff>59532</xdr:rowOff>
    </xdr:from>
    <xdr:to>
      <xdr:col>12</xdr:col>
      <xdr:colOff>753348</xdr:colOff>
      <xdr:row>1</xdr:row>
      <xdr:rowOff>141071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SpPr txBox="1"/>
      </xdr:nvSpPr>
      <xdr:spPr>
        <a:xfrm>
          <a:off x="10424681" y="59532"/>
          <a:ext cx="1206217" cy="3196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2500" b="1">
              <a:latin typeface="TH SarabunIT๙" pitchFamily="34" charset="-34"/>
              <a:cs typeface="TH SarabunIT๙" pitchFamily="34" charset="-34"/>
            </a:rPr>
            <a:t>ผ 02/1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1385454</xdr:colOff>
      <xdr:row>0</xdr:row>
      <xdr:rowOff>158653</xdr:rowOff>
    </xdr:from>
    <xdr:to>
      <xdr:col>12</xdr:col>
      <xdr:colOff>701386</xdr:colOff>
      <xdr:row>1</xdr:row>
      <xdr:rowOff>244121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SpPr txBox="1"/>
      </xdr:nvSpPr>
      <xdr:spPr>
        <a:xfrm>
          <a:off x="10702636" y="158653"/>
          <a:ext cx="865909" cy="3279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2500" b="1">
              <a:latin typeface="TH SarabunIT๙" pitchFamily="34" charset="-34"/>
              <a:cs typeface="TH SarabunIT๙" pitchFamily="34" charset="-34"/>
            </a:rPr>
            <a:t>ผ02/1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790021</xdr:colOff>
      <xdr:row>0</xdr:row>
      <xdr:rowOff>98360</xdr:rowOff>
    </xdr:from>
    <xdr:to>
      <xdr:col>12</xdr:col>
      <xdr:colOff>496638</xdr:colOff>
      <xdr:row>1</xdr:row>
      <xdr:rowOff>179899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SpPr txBox="1"/>
      </xdr:nvSpPr>
      <xdr:spPr>
        <a:xfrm>
          <a:off x="10154358" y="98360"/>
          <a:ext cx="1301768" cy="32253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th-TH" sz="2500" b="1">
              <a:latin typeface="TH SarabunIT๙" pitchFamily="34" charset="-34"/>
              <a:cs typeface="TH SarabunIT๙" pitchFamily="34" charset="-34"/>
            </a:rPr>
            <a:t>ผ 02/1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1"/>
  <sheetViews>
    <sheetView view="pageBreakPreview" topLeftCell="A220" zoomScaleNormal="100" zoomScaleSheetLayoutView="100" workbookViewId="0">
      <selection activeCell="A206" sqref="A206:M206"/>
    </sheetView>
  </sheetViews>
  <sheetFormatPr defaultRowHeight="18.75" x14ac:dyDescent="0.3"/>
  <cols>
    <col min="1" max="1" width="3.125" style="2" customWidth="1"/>
    <col min="2" max="2" width="3.375" style="2" customWidth="1"/>
    <col min="3" max="3" width="20.375" style="1" customWidth="1"/>
    <col min="4" max="4" width="18.75" style="1" customWidth="1"/>
    <col min="5" max="5" width="19.375" style="1" customWidth="1"/>
    <col min="6" max="10" width="11" style="1" customWidth="1"/>
    <col min="11" max="11" width="7.75" style="1" customWidth="1"/>
    <col min="12" max="12" width="19.5" style="1" customWidth="1"/>
    <col min="13" max="13" width="6" style="2" customWidth="1"/>
    <col min="14" max="16384" width="9" style="1"/>
  </cols>
  <sheetData>
    <row r="1" spans="1:13" x14ac:dyDescent="0.3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x14ac:dyDescent="0.3">
      <c r="A2" s="147" t="s">
        <v>944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x14ac:dyDescent="0.3">
      <c r="A3" s="147" t="s">
        <v>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x14ac:dyDescent="0.3">
      <c r="A4" s="148" t="s">
        <v>667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3" x14ac:dyDescent="0.3">
      <c r="A5" s="148" t="s">
        <v>2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</row>
    <row r="6" spans="1:13" x14ac:dyDescent="0.3">
      <c r="A6" s="148" t="s">
        <v>218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</row>
    <row r="7" spans="1:13" x14ac:dyDescent="0.3">
      <c r="A7" s="149" t="s">
        <v>642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</row>
    <row r="8" spans="1:13" ht="0.75" customHeight="1" x14ac:dyDescent="0.3"/>
    <row r="9" spans="1:13" ht="27.75" customHeight="1" x14ac:dyDescent="0.3">
      <c r="A9" s="150" t="s">
        <v>3</v>
      </c>
      <c r="B9" s="151"/>
      <c r="C9" s="154" t="s">
        <v>4</v>
      </c>
      <c r="D9" s="154" t="s">
        <v>5</v>
      </c>
      <c r="E9" s="155" t="s">
        <v>219</v>
      </c>
      <c r="F9" s="156" t="s">
        <v>6</v>
      </c>
      <c r="G9" s="157"/>
      <c r="H9" s="157"/>
      <c r="I9" s="157"/>
      <c r="J9" s="158"/>
      <c r="K9" s="155" t="s">
        <v>7</v>
      </c>
      <c r="L9" s="155" t="s">
        <v>8</v>
      </c>
      <c r="M9" s="166" t="s">
        <v>462</v>
      </c>
    </row>
    <row r="10" spans="1:13" ht="30" customHeight="1" x14ac:dyDescent="0.3">
      <c r="A10" s="152"/>
      <c r="B10" s="153"/>
      <c r="C10" s="154"/>
      <c r="D10" s="154"/>
      <c r="E10" s="155"/>
      <c r="F10" s="3" t="s">
        <v>377</v>
      </c>
      <c r="G10" s="3" t="s">
        <v>376</v>
      </c>
      <c r="H10" s="3" t="s">
        <v>375</v>
      </c>
      <c r="I10" s="3" t="s">
        <v>374</v>
      </c>
      <c r="J10" s="3" t="s">
        <v>381</v>
      </c>
      <c r="K10" s="155"/>
      <c r="L10" s="155"/>
      <c r="M10" s="166"/>
    </row>
    <row r="11" spans="1:13" ht="87.75" customHeight="1" x14ac:dyDescent="0.3">
      <c r="A11" s="168">
        <v>1</v>
      </c>
      <c r="B11" s="169"/>
      <c r="C11" s="13" t="s">
        <v>524</v>
      </c>
      <c r="D11" s="4" t="s">
        <v>28</v>
      </c>
      <c r="E11" s="5" t="s">
        <v>648</v>
      </c>
      <c r="F11" s="88"/>
      <c r="G11" s="88"/>
      <c r="H11" s="88"/>
      <c r="I11" s="89">
        <v>400000</v>
      </c>
      <c r="J11" s="88"/>
      <c r="K11" s="88" t="s">
        <v>46</v>
      </c>
      <c r="L11" s="13" t="s">
        <v>32</v>
      </c>
      <c r="M11" s="7" t="s">
        <v>16</v>
      </c>
    </row>
    <row r="12" spans="1:13" ht="80.25" customHeight="1" x14ac:dyDescent="0.3">
      <c r="A12" s="159">
        <v>2</v>
      </c>
      <c r="B12" s="160"/>
      <c r="C12" s="4" t="s">
        <v>560</v>
      </c>
      <c r="D12" s="4" t="s">
        <v>42</v>
      </c>
      <c r="E12" s="5" t="s">
        <v>608</v>
      </c>
      <c r="F12" s="6"/>
      <c r="G12" s="9"/>
      <c r="H12" s="9"/>
      <c r="I12" s="6">
        <v>100000</v>
      </c>
      <c r="J12" s="6"/>
      <c r="K12" s="10" t="s">
        <v>20</v>
      </c>
      <c r="L12" s="8" t="s">
        <v>23</v>
      </c>
      <c r="M12" s="7" t="s">
        <v>16</v>
      </c>
    </row>
    <row r="13" spans="1:13" ht="80.25" customHeight="1" x14ac:dyDescent="0.3">
      <c r="A13" s="159">
        <v>3</v>
      </c>
      <c r="B13" s="160"/>
      <c r="C13" s="4" t="s">
        <v>559</v>
      </c>
      <c r="D13" s="4" t="s">
        <v>42</v>
      </c>
      <c r="E13" s="5" t="s">
        <v>609</v>
      </c>
      <c r="F13" s="6"/>
      <c r="G13" s="9"/>
      <c r="H13" s="9"/>
      <c r="I13" s="6"/>
      <c r="J13" s="6">
        <v>450000</v>
      </c>
      <c r="K13" s="10" t="s">
        <v>46</v>
      </c>
      <c r="L13" s="8" t="s">
        <v>23</v>
      </c>
      <c r="M13" s="7" t="s">
        <v>16</v>
      </c>
    </row>
    <row r="14" spans="1:13" ht="78.75" customHeight="1" x14ac:dyDescent="0.3">
      <c r="A14" s="161">
        <v>4</v>
      </c>
      <c r="B14" s="162"/>
      <c r="C14" s="26" t="s">
        <v>644</v>
      </c>
      <c r="D14" s="26" t="s">
        <v>42</v>
      </c>
      <c r="E14" s="27" t="s">
        <v>908</v>
      </c>
      <c r="F14" s="28"/>
      <c r="G14" s="28"/>
      <c r="H14" s="28"/>
      <c r="I14" s="30"/>
      <c r="J14" s="30" t="s">
        <v>864</v>
      </c>
      <c r="K14" s="29" t="s">
        <v>20</v>
      </c>
      <c r="L14" s="31" t="s">
        <v>43</v>
      </c>
      <c r="M14" s="32" t="s">
        <v>16</v>
      </c>
    </row>
    <row r="15" spans="1:13" ht="81" customHeight="1" x14ac:dyDescent="0.3">
      <c r="A15" s="159">
        <v>5</v>
      </c>
      <c r="B15" s="160"/>
      <c r="C15" s="4" t="s">
        <v>525</v>
      </c>
      <c r="D15" s="4" t="s">
        <v>44</v>
      </c>
      <c r="E15" s="5" t="s">
        <v>759</v>
      </c>
      <c r="F15" s="9"/>
      <c r="G15" s="9"/>
      <c r="H15" s="9" t="s">
        <v>865</v>
      </c>
      <c r="I15" s="6"/>
      <c r="J15" s="6"/>
      <c r="K15" s="10" t="s">
        <v>14</v>
      </c>
      <c r="L15" s="8" t="s">
        <v>45</v>
      </c>
      <c r="M15" s="7" t="s">
        <v>16</v>
      </c>
    </row>
    <row r="16" spans="1:13" ht="62.25" customHeight="1" x14ac:dyDescent="0.3">
      <c r="A16" s="14"/>
      <c r="B16" s="14"/>
      <c r="C16" s="15"/>
      <c r="D16" s="15"/>
      <c r="E16" s="16"/>
      <c r="F16" s="17"/>
      <c r="G16" s="17">
        <v>57</v>
      </c>
      <c r="H16" s="17"/>
      <c r="I16" s="18"/>
      <c r="J16" s="18"/>
      <c r="K16" s="19"/>
      <c r="L16" s="20"/>
      <c r="M16" s="14"/>
    </row>
    <row r="17" spans="1:13" x14ac:dyDescent="0.3">
      <c r="A17" s="147" t="s">
        <v>0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</row>
    <row r="18" spans="1:13" x14ac:dyDescent="0.3">
      <c r="A18" s="147" t="s">
        <v>944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</row>
    <row r="19" spans="1:13" x14ac:dyDescent="0.3">
      <c r="A19" s="147" t="s">
        <v>1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</row>
    <row r="20" spans="1:13" x14ac:dyDescent="0.3">
      <c r="A20" s="148" t="s">
        <v>667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x14ac:dyDescent="0.3">
      <c r="A21" s="148" t="s">
        <v>2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 x14ac:dyDescent="0.3">
      <c r="A22" s="148" t="s">
        <v>218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 x14ac:dyDescent="0.3">
      <c r="A23" s="149" t="s">
        <v>642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</row>
    <row r="24" spans="1:13" ht="2.25" customHeight="1" x14ac:dyDescent="0.3"/>
    <row r="25" spans="1:13" ht="42.75" customHeight="1" x14ac:dyDescent="0.3">
      <c r="A25" s="150" t="s">
        <v>3</v>
      </c>
      <c r="B25" s="151"/>
      <c r="C25" s="154" t="s">
        <v>4</v>
      </c>
      <c r="D25" s="154" t="s">
        <v>5</v>
      </c>
      <c r="E25" s="155" t="s">
        <v>219</v>
      </c>
      <c r="F25" s="156" t="s">
        <v>6</v>
      </c>
      <c r="G25" s="157"/>
      <c r="H25" s="157"/>
      <c r="I25" s="157"/>
      <c r="J25" s="158"/>
      <c r="K25" s="155" t="s">
        <v>7</v>
      </c>
      <c r="L25" s="155" t="s">
        <v>8</v>
      </c>
      <c r="M25" s="155" t="s">
        <v>462</v>
      </c>
    </row>
    <row r="26" spans="1:13" ht="42.75" customHeight="1" x14ac:dyDescent="0.3">
      <c r="A26" s="152"/>
      <c r="B26" s="153"/>
      <c r="C26" s="154"/>
      <c r="D26" s="154"/>
      <c r="E26" s="155"/>
      <c r="F26" s="3" t="s">
        <v>377</v>
      </c>
      <c r="G26" s="3" t="s">
        <v>376</v>
      </c>
      <c r="H26" s="3" t="s">
        <v>375</v>
      </c>
      <c r="I26" s="3" t="s">
        <v>374</v>
      </c>
      <c r="J26" s="3" t="s">
        <v>381</v>
      </c>
      <c r="K26" s="155"/>
      <c r="L26" s="155"/>
      <c r="M26" s="155"/>
    </row>
    <row r="27" spans="1:13" ht="87.75" customHeight="1" x14ac:dyDescent="0.3">
      <c r="A27" s="159">
        <v>6</v>
      </c>
      <c r="B27" s="167"/>
      <c r="C27" s="26" t="s">
        <v>466</v>
      </c>
      <c r="D27" s="4" t="s">
        <v>40</v>
      </c>
      <c r="E27" s="5" t="s">
        <v>523</v>
      </c>
      <c r="F27" s="9"/>
      <c r="G27" s="9"/>
      <c r="H27" s="9"/>
      <c r="I27" s="6"/>
      <c r="J27" s="6" t="s">
        <v>917</v>
      </c>
      <c r="K27" s="10" t="s">
        <v>25</v>
      </c>
      <c r="L27" s="8" t="s">
        <v>41</v>
      </c>
      <c r="M27" s="7" t="s">
        <v>16</v>
      </c>
    </row>
    <row r="28" spans="1:13" ht="79.5" customHeight="1" x14ac:dyDescent="0.3">
      <c r="A28" s="159">
        <v>7</v>
      </c>
      <c r="B28" s="160"/>
      <c r="C28" s="4" t="s">
        <v>537</v>
      </c>
      <c r="D28" s="4" t="s">
        <v>80</v>
      </c>
      <c r="E28" s="5" t="s">
        <v>611</v>
      </c>
      <c r="F28" s="37"/>
      <c r="G28" s="9"/>
      <c r="H28" s="9"/>
      <c r="I28" s="6">
        <v>360000</v>
      </c>
      <c r="J28" s="6"/>
      <c r="K28" s="10" t="s">
        <v>454</v>
      </c>
      <c r="L28" s="8" t="s">
        <v>68</v>
      </c>
      <c r="M28" s="7" t="s">
        <v>16</v>
      </c>
    </row>
    <row r="29" spans="1:13" ht="68.25" customHeight="1" x14ac:dyDescent="0.3">
      <c r="A29" s="159">
        <v>8</v>
      </c>
      <c r="B29" s="160"/>
      <c r="C29" s="4" t="s">
        <v>562</v>
      </c>
      <c r="D29" s="4" t="s">
        <v>44</v>
      </c>
      <c r="E29" s="5" t="s">
        <v>561</v>
      </c>
      <c r="F29" s="9"/>
      <c r="G29" s="37" t="s">
        <v>100</v>
      </c>
      <c r="H29" s="9"/>
      <c r="I29" s="6">
        <v>875000</v>
      </c>
      <c r="J29" s="6"/>
      <c r="K29" s="10" t="s">
        <v>34</v>
      </c>
      <c r="L29" s="8" t="s">
        <v>45</v>
      </c>
      <c r="M29" s="7" t="s">
        <v>16</v>
      </c>
    </row>
    <row r="30" spans="1:13" ht="89.25" customHeight="1" x14ac:dyDescent="0.3">
      <c r="A30" s="159">
        <v>9</v>
      </c>
      <c r="B30" s="160"/>
      <c r="C30" s="4" t="s">
        <v>911</v>
      </c>
      <c r="D30" s="4" t="s">
        <v>44</v>
      </c>
      <c r="E30" s="5" t="s">
        <v>563</v>
      </c>
      <c r="F30" s="9"/>
      <c r="G30" s="37" t="s">
        <v>100</v>
      </c>
      <c r="H30" s="9"/>
      <c r="I30" s="6"/>
      <c r="J30" s="6">
        <v>975000</v>
      </c>
      <c r="K30" s="10" t="s">
        <v>34</v>
      </c>
      <c r="L30" s="8" t="s">
        <v>45</v>
      </c>
      <c r="M30" s="7" t="s">
        <v>16</v>
      </c>
    </row>
    <row r="31" spans="1:13" ht="78" customHeight="1" x14ac:dyDescent="0.3">
      <c r="A31" s="159">
        <v>10</v>
      </c>
      <c r="B31" s="160"/>
      <c r="C31" s="4" t="s">
        <v>564</v>
      </c>
      <c r="D31" s="4" t="s">
        <v>44</v>
      </c>
      <c r="E31" s="5" t="s">
        <v>526</v>
      </c>
      <c r="F31" s="9"/>
      <c r="G31" s="9"/>
      <c r="H31" s="9">
        <v>770000</v>
      </c>
      <c r="I31" s="6"/>
      <c r="J31" s="6"/>
      <c r="K31" s="10" t="s">
        <v>14</v>
      </c>
      <c r="L31" s="8" t="s">
        <v>45</v>
      </c>
      <c r="M31" s="7" t="s">
        <v>16</v>
      </c>
    </row>
    <row r="32" spans="1:13" ht="52.5" customHeight="1" x14ac:dyDescent="0.3">
      <c r="F32" s="2"/>
      <c r="G32" s="1">
        <v>58</v>
      </c>
    </row>
    <row r="33" spans="1:13" x14ac:dyDescent="0.3">
      <c r="A33" s="147" t="s">
        <v>0</v>
      </c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</row>
    <row r="34" spans="1:13" x14ac:dyDescent="0.3">
      <c r="A34" s="147" t="s">
        <v>944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</row>
    <row r="35" spans="1:13" x14ac:dyDescent="0.3">
      <c r="A35" s="147" t="s">
        <v>1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</row>
    <row r="36" spans="1:13" x14ac:dyDescent="0.3">
      <c r="A36" s="148" t="s">
        <v>667</v>
      </c>
      <c r="B36" s="148"/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</row>
    <row r="37" spans="1:13" x14ac:dyDescent="0.3">
      <c r="A37" s="148" t="s">
        <v>2</v>
      </c>
      <c r="B37" s="148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</row>
    <row r="38" spans="1:13" x14ac:dyDescent="0.3">
      <c r="A38" s="148" t="s">
        <v>218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pans="1:13" x14ac:dyDescent="0.3">
      <c r="A39" s="149" t="s">
        <v>642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</row>
    <row r="40" spans="1:13" ht="2.25" customHeight="1" x14ac:dyDescent="0.3"/>
    <row r="41" spans="1:13" ht="2.25" customHeight="1" x14ac:dyDescent="0.3"/>
    <row r="42" spans="1:13" ht="29.25" customHeight="1" x14ac:dyDescent="0.3">
      <c r="A42" s="150" t="s">
        <v>3</v>
      </c>
      <c r="B42" s="151"/>
      <c r="C42" s="154" t="s">
        <v>4</v>
      </c>
      <c r="D42" s="154" t="s">
        <v>5</v>
      </c>
      <c r="E42" s="155" t="s">
        <v>219</v>
      </c>
      <c r="F42" s="156" t="s">
        <v>6</v>
      </c>
      <c r="G42" s="157"/>
      <c r="H42" s="157"/>
      <c r="I42" s="157"/>
      <c r="J42" s="158"/>
      <c r="K42" s="155" t="s">
        <v>7</v>
      </c>
      <c r="L42" s="155" t="s">
        <v>8</v>
      </c>
      <c r="M42" s="155" t="s">
        <v>462</v>
      </c>
    </row>
    <row r="43" spans="1:13" ht="39.75" customHeight="1" x14ac:dyDescent="0.3">
      <c r="A43" s="152"/>
      <c r="B43" s="153"/>
      <c r="C43" s="154"/>
      <c r="D43" s="154"/>
      <c r="E43" s="155"/>
      <c r="F43" s="3" t="s">
        <v>377</v>
      </c>
      <c r="G43" s="3" t="s">
        <v>376</v>
      </c>
      <c r="H43" s="3" t="s">
        <v>375</v>
      </c>
      <c r="I43" s="3" t="s">
        <v>374</v>
      </c>
      <c r="J43" s="3" t="s">
        <v>381</v>
      </c>
      <c r="K43" s="155"/>
      <c r="L43" s="155"/>
      <c r="M43" s="155"/>
    </row>
    <row r="44" spans="1:13" ht="79.5" customHeight="1" x14ac:dyDescent="0.3">
      <c r="A44" s="159">
        <v>11</v>
      </c>
      <c r="B44" s="160"/>
      <c r="C44" s="4" t="s">
        <v>649</v>
      </c>
      <c r="D44" s="4" t="s">
        <v>80</v>
      </c>
      <c r="E44" s="5" t="s">
        <v>805</v>
      </c>
      <c r="F44" s="37" t="s">
        <v>100</v>
      </c>
      <c r="G44" s="9"/>
      <c r="H44" s="9"/>
      <c r="I44" s="6"/>
      <c r="J44" s="6" t="s">
        <v>863</v>
      </c>
      <c r="K44" s="10" t="s">
        <v>454</v>
      </c>
      <c r="L44" s="8" t="s">
        <v>68</v>
      </c>
      <c r="M44" s="7" t="s">
        <v>16</v>
      </c>
    </row>
    <row r="45" spans="1:13" ht="82.5" customHeight="1" x14ac:dyDescent="0.3">
      <c r="A45" s="159">
        <v>12</v>
      </c>
      <c r="B45" s="160"/>
      <c r="C45" s="4" t="s">
        <v>475</v>
      </c>
      <c r="D45" s="4" t="s">
        <v>49</v>
      </c>
      <c r="E45" s="5" t="s">
        <v>52</v>
      </c>
      <c r="F45" s="9"/>
      <c r="G45" s="9"/>
      <c r="H45" s="9"/>
      <c r="I45" s="6">
        <v>500000</v>
      </c>
      <c r="J45" s="6"/>
      <c r="K45" s="10" t="s">
        <v>14</v>
      </c>
      <c r="L45" s="8" t="s">
        <v>53</v>
      </c>
      <c r="M45" s="7" t="s">
        <v>16</v>
      </c>
    </row>
    <row r="46" spans="1:13" ht="69" customHeight="1" x14ac:dyDescent="0.3">
      <c r="A46" s="159">
        <v>13</v>
      </c>
      <c r="B46" s="160"/>
      <c r="C46" s="25" t="s">
        <v>477</v>
      </c>
      <c r="D46" s="4" t="s">
        <v>49</v>
      </c>
      <c r="E46" s="5" t="s">
        <v>55</v>
      </c>
      <c r="F46" s="9"/>
      <c r="G46" s="10"/>
      <c r="H46" s="9"/>
      <c r="I46" s="6"/>
      <c r="J46" s="6">
        <v>110000</v>
      </c>
      <c r="K46" s="10" t="s">
        <v>34</v>
      </c>
      <c r="L46" s="8" t="s">
        <v>56</v>
      </c>
      <c r="M46" s="7" t="s">
        <v>16</v>
      </c>
    </row>
    <row r="47" spans="1:13" ht="83.25" customHeight="1" x14ac:dyDescent="0.3">
      <c r="A47" s="159">
        <v>14</v>
      </c>
      <c r="B47" s="160"/>
      <c r="C47" s="4" t="s">
        <v>479</v>
      </c>
      <c r="D47" s="4" t="s">
        <v>31</v>
      </c>
      <c r="E47" s="5" t="s">
        <v>613</v>
      </c>
      <c r="F47" s="9"/>
      <c r="G47" s="9"/>
      <c r="H47" s="9"/>
      <c r="I47" s="6"/>
      <c r="J47" s="6">
        <v>200000</v>
      </c>
      <c r="K47" s="10" t="s">
        <v>20</v>
      </c>
      <c r="L47" s="8" t="s">
        <v>57</v>
      </c>
      <c r="M47" s="7" t="s">
        <v>16</v>
      </c>
    </row>
    <row r="48" spans="1:13" ht="80.25" customHeight="1" x14ac:dyDescent="0.3">
      <c r="A48" s="163">
        <v>15</v>
      </c>
      <c r="B48" s="160"/>
      <c r="C48" s="23" t="s">
        <v>527</v>
      </c>
      <c r="D48" s="4" t="s">
        <v>49</v>
      </c>
      <c r="E48" s="5" t="s">
        <v>806</v>
      </c>
      <c r="F48" s="9"/>
      <c r="G48" s="10"/>
      <c r="H48" s="9"/>
      <c r="I48" s="6"/>
      <c r="J48" s="141" t="s">
        <v>862</v>
      </c>
      <c r="K48" s="10" t="s">
        <v>34</v>
      </c>
      <c r="L48" s="8" t="s">
        <v>59</v>
      </c>
      <c r="M48" s="7" t="s">
        <v>16</v>
      </c>
    </row>
    <row r="49" spans="1:13" ht="45" customHeight="1" x14ac:dyDescent="0.3">
      <c r="A49" s="14"/>
      <c r="B49" s="14"/>
      <c r="C49" s="142"/>
      <c r="D49" s="15"/>
      <c r="E49" s="16"/>
      <c r="F49" s="17"/>
      <c r="G49" s="19"/>
      <c r="H49" s="17"/>
      <c r="I49" s="18"/>
      <c r="J49" s="143"/>
      <c r="K49" s="19"/>
      <c r="L49" s="20"/>
      <c r="M49" s="14"/>
    </row>
    <row r="50" spans="1:13" ht="25.5" customHeight="1" x14ac:dyDescent="0.3">
      <c r="A50" s="14"/>
      <c r="F50" s="2"/>
      <c r="G50" s="1">
        <v>59</v>
      </c>
    </row>
    <row r="51" spans="1:13" x14ac:dyDescent="0.3">
      <c r="A51" s="147" t="s">
        <v>0</v>
      </c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</row>
    <row r="52" spans="1:13" x14ac:dyDescent="0.3">
      <c r="A52" s="147" t="s">
        <v>944</v>
      </c>
      <c r="B52" s="147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</row>
    <row r="53" spans="1:13" x14ac:dyDescent="0.3">
      <c r="A53" s="147" t="s">
        <v>1</v>
      </c>
      <c r="B53" s="147"/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47"/>
    </row>
    <row r="54" spans="1:13" x14ac:dyDescent="0.3">
      <c r="A54" s="148" t="s">
        <v>667</v>
      </c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</row>
    <row r="55" spans="1:13" x14ac:dyDescent="0.3">
      <c r="A55" s="148" t="s">
        <v>2</v>
      </c>
      <c r="B55" s="148"/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</row>
    <row r="56" spans="1:13" x14ac:dyDescent="0.3">
      <c r="A56" s="148" t="s">
        <v>218</v>
      </c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</row>
    <row r="57" spans="1:13" x14ac:dyDescent="0.3">
      <c r="A57" s="149" t="s">
        <v>642</v>
      </c>
      <c r="B57" s="149"/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</row>
    <row r="58" spans="1:13" ht="2.25" hidden="1" customHeight="1" x14ac:dyDescent="0.3"/>
    <row r="59" spans="1:13" ht="2.25" hidden="1" customHeight="1" x14ac:dyDescent="0.3"/>
    <row r="60" spans="1:13" ht="36" customHeight="1" x14ac:dyDescent="0.3">
      <c r="A60" s="150" t="s">
        <v>3</v>
      </c>
      <c r="B60" s="151"/>
      <c r="C60" s="154" t="s">
        <v>4</v>
      </c>
      <c r="D60" s="154" t="s">
        <v>5</v>
      </c>
      <c r="E60" s="155" t="s">
        <v>219</v>
      </c>
      <c r="F60" s="156" t="s">
        <v>6</v>
      </c>
      <c r="G60" s="157"/>
      <c r="H60" s="157"/>
      <c r="I60" s="157"/>
      <c r="J60" s="158"/>
      <c r="K60" s="155" t="s">
        <v>7</v>
      </c>
      <c r="L60" s="155" t="s">
        <v>8</v>
      </c>
      <c r="M60" s="166" t="s">
        <v>462</v>
      </c>
    </row>
    <row r="61" spans="1:13" ht="27.75" customHeight="1" x14ac:dyDescent="0.3">
      <c r="A61" s="152"/>
      <c r="B61" s="153"/>
      <c r="C61" s="154"/>
      <c r="D61" s="154"/>
      <c r="E61" s="155"/>
      <c r="F61" s="3" t="s">
        <v>377</v>
      </c>
      <c r="G61" s="3" t="s">
        <v>376</v>
      </c>
      <c r="H61" s="3" t="s">
        <v>375</v>
      </c>
      <c r="I61" s="3" t="s">
        <v>374</v>
      </c>
      <c r="J61" s="3" t="s">
        <v>381</v>
      </c>
      <c r="K61" s="155"/>
      <c r="L61" s="155"/>
      <c r="M61" s="166"/>
    </row>
    <row r="62" spans="1:13" s="33" customFormat="1" ht="88.5" customHeight="1" x14ac:dyDescent="0.3">
      <c r="A62" s="161">
        <v>16</v>
      </c>
      <c r="B62" s="162"/>
      <c r="C62" s="25" t="s">
        <v>528</v>
      </c>
      <c r="D62" s="4" t="s">
        <v>49</v>
      </c>
      <c r="E62" s="27" t="s">
        <v>457</v>
      </c>
      <c r="F62" s="28"/>
      <c r="G62" s="29"/>
      <c r="H62" s="28">
        <v>300000</v>
      </c>
      <c r="I62" s="30"/>
      <c r="J62" s="30"/>
      <c r="K62" s="29" t="s">
        <v>34</v>
      </c>
      <c r="L62" s="31" t="s">
        <v>59</v>
      </c>
      <c r="M62" s="32" t="s">
        <v>16</v>
      </c>
    </row>
    <row r="63" spans="1:13" ht="87.75" customHeight="1" x14ac:dyDescent="0.3">
      <c r="A63" s="159">
        <v>17</v>
      </c>
      <c r="B63" s="160"/>
      <c r="C63" s="23" t="s">
        <v>646</v>
      </c>
      <c r="D63" s="4" t="s">
        <v>31</v>
      </c>
      <c r="E63" s="5" t="s">
        <v>587</v>
      </c>
      <c r="F63" s="9"/>
      <c r="G63" s="9"/>
      <c r="H63" s="9"/>
      <c r="I63" s="6"/>
      <c r="J63" s="6">
        <v>380000</v>
      </c>
      <c r="K63" s="10" t="s">
        <v>20</v>
      </c>
      <c r="L63" s="8" t="s">
        <v>58</v>
      </c>
      <c r="M63" s="7" t="s">
        <v>16</v>
      </c>
    </row>
    <row r="64" spans="1:13" ht="90" customHeight="1" x14ac:dyDescent="0.3">
      <c r="A64" s="161">
        <v>18</v>
      </c>
      <c r="B64" s="162"/>
      <c r="C64" s="4" t="s">
        <v>529</v>
      </c>
      <c r="D64" s="4" t="s">
        <v>49</v>
      </c>
      <c r="E64" s="5" t="s">
        <v>530</v>
      </c>
      <c r="F64" s="9"/>
      <c r="G64" s="10"/>
      <c r="H64" s="9"/>
      <c r="I64" s="6">
        <v>800000</v>
      </c>
      <c r="J64" s="6"/>
      <c r="K64" s="10" t="s">
        <v>34</v>
      </c>
      <c r="L64" s="8" t="s">
        <v>56</v>
      </c>
      <c r="M64" s="7" t="s">
        <v>16</v>
      </c>
    </row>
    <row r="65" spans="1:13" ht="75.75" customHeight="1" x14ac:dyDescent="0.3">
      <c r="A65" s="161">
        <v>19</v>
      </c>
      <c r="B65" s="162"/>
      <c r="C65" s="4" t="s">
        <v>585</v>
      </c>
      <c r="D65" s="4" t="s">
        <v>49</v>
      </c>
      <c r="E65" s="5" t="s">
        <v>617</v>
      </c>
      <c r="F65" s="9"/>
      <c r="G65" s="9"/>
      <c r="H65" s="9"/>
      <c r="I65" s="6"/>
      <c r="J65" s="6">
        <v>265000</v>
      </c>
      <c r="K65" s="10" t="s">
        <v>46</v>
      </c>
      <c r="L65" s="8" t="s">
        <v>56</v>
      </c>
      <c r="M65" s="7" t="s">
        <v>16</v>
      </c>
    </row>
    <row r="66" spans="1:13" ht="104.25" customHeight="1" x14ac:dyDescent="0.3">
      <c r="A66" s="161">
        <v>20</v>
      </c>
      <c r="B66" s="162"/>
      <c r="C66" s="4" t="s">
        <v>485</v>
      </c>
      <c r="D66" s="4" t="s">
        <v>49</v>
      </c>
      <c r="E66" s="5" t="s">
        <v>460</v>
      </c>
      <c r="F66" s="9"/>
      <c r="G66" s="9"/>
      <c r="H66" s="9"/>
      <c r="I66" s="6"/>
      <c r="J66" s="6">
        <v>600000</v>
      </c>
      <c r="K66" s="10" t="s">
        <v>34</v>
      </c>
      <c r="L66" s="8" t="s">
        <v>15</v>
      </c>
      <c r="M66" s="7" t="s">
        <v>16</v>
      </c>
    </row>
    <row r="67" spans="1:13" ht="18" customHeight="1" x14ac:dyDescent="0.3">
      <c r="A67" s="14"/>
      <c r="B67" s="14"/>
      <c r="C67" s="15"/>
      <c r="D67" s="15"/>
      <c r="E67" s="16"/>
      <c r="F67" s="17"/>
      <c r="G67" s="17">
        <v>60</v>
      </c>
      <c r="H67" s="17"/>
      <c r="I67" s="18"/>
      <c r="J67" s="18"/>
      <c r="K67" s="19"/>
      <c r="L67" s="20"/>
      <c r="M67" s="14"/>
    </row>
    <row r="68" spans="1:13" x14ac:dyDescent="0.3">
      <c r="A68" s="147" t="s">
        <v>0</v>
      </c>
      <c r="B68" s="147"/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47"/>
    </row>
    <row r="69" spans="1:13" x14ac:dyDescent="0.3">
      <c r="A69" s="147" t="s">
        <v>944</v>
      </c>
      <c r="B69" s="147"/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</row>
    <row r="70" spans="1:13" x14ac:dyDescent="0.3">
      <c r="A70" s="147" t="s">
        <v>1</v>
      </c>
      <c r="B70" s="147"/>
      <c r="C70" s="147"/>
      <c r="D70" s="147"/>
      <c r="E70" s="147"/>
      <c r="F70" s="147"/>
      <c r="G70" s="147"/>
      <c r="H70" s="147"/>
      <c r="I70" s="147"/>
      <c r="J70" s="147"/>
      <c r="K70" s="147"/>
      <c r="L70" s="147"/>
      <c r="M70" s="147"/>
    </row>
    <row r="71" spans="1:13" x14ac:dyDescent="0.3">
      <c r="A71" s="148" t="s">
        <v>667</v>
      </c>
      <c r="B71" s="148"/>
      <c r="C71" s="148"/>
      <c r="D71" s="148"/>
      <c r="E71" s="148"/>
      <c r="F71" s="148"/>
      <c r="G71" s="148"/>
      <c r="H71" s="148"/>
      <c r="I71" s="148"/>
      <c r="J71" s="148"/>
      <c r="K71" s="148"/>
      <c r="L71" s="148"/>
      <c r="M71" s="148"/>
    </row>
    <row r="72" spans="1:13" x14ac:dyDescent="0.3">
      <c r="A72" s="148" t="s">
        <v>2</v>
      </c>
      <c r="B72" s="148"/>
      <c r="C72" s="148"/>
      <c r="D72" s="148"/>
      <c r="E72" s="148"/>
      <c r="F72" s="148"/>
      <c r="G72" s="148"/>
      <c r="H72" s="148"/>
      <c r="I72" s="148"/>
      <c r="J72" s="148"/>
      <c r="K72" s="148"/>
      <c r="L72" s="148"/>
      <c r="M72" s="148"/>
    </row>
    <row r="73" spans="1:13" x14ac:dyDescent="0.3">
      <c r="A73" s="148" t="s">
        <v>218</v>
      </c>
      <c r="B73" s="148"/>
      <c r="C73" s="148"/>
      <c r="D73" s="148"/>
      <c r="E73" s="148"/>
      <c r="F73" s="148"/>
      <c r="G73" s="148"/>
      <c r="H73" s="148"/>
      <c r="I73" s="148"/>
      <c r="J73" s="148"/>
      <c r="K73" s="148"/>
      <c r="L73" s="148"/>
      <c r="M73" s="148"/>
    </row>
    <row r="74" spans="1:13" x14ac:dyDescent="0.3">
      <c r="A74" s="149" t="s">
        <v>642</v>
      </c>
      <c r="B74" s="149"/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</row>
    <row r="75" spans="1:13" ht="2.25" hidden="1" customHeight="1" x14ac:dyDescent="0.3"/>
    <row r="76" spans="1:13" ht="2.25" hidden="1" customHeight="1" x14ac:dyDescent="0.3"/>
    <row r="77" spans="1:13" ht="30.75" customHeight="1" x14ac:dyDescent="0.3">
      <c r="A77" s="150" t="s">
        <v>3</v>
      </c>
      <c r="B77" s="151"/>
      <c r="C77" s="154" t="s">
        <v>4</v>
      </c>
      <c r="D77" s="154" t="s">
        <v>5</v>
      </c>
      <c r="E77" s="155" t="s">
        <v>219</v>
      </c>
      <c r="F77" s="156" t="s">
        <v>6</v>
      </c>
      <c r="G77" s="157"/>
      <c r="H77" s="157"/>
      <c r="I77" s="157"/>
      <c r="J77" s="158"/>
      <c r="K77" s="155" t="s">
        <v>7</v>
      </c>
      <c r="L77" s="155" t="s">
        <v>8</v>
      </c>
      <c r="M77" s="155" t="s">
        <v>493</v>
      </c>
    </row>
    <row r="78" spans="1:13" ht="38.25" customHeight="1" x14ac:dyDescent="0.3">
      <c r="A78" s="152"/>
      <c r="B78" s="153"/>
      <c r="C78" s="154"/>
      <c r="D78" s="154"/>
      <c r="E78" s="155"/>
      <c r="F78" s="3" t="s">
        <v>377</v>
      </c>
      <c r="G78" s="3" t="s">
        <v>376</v>
      </c>
      <c r="H78" s="3" t="s">
        <v>375</v>
      </c>
      <c r="I78" s="3" t="s">
        <v>374</v>
      </c>
      <c r="J78" s="3" t="s">
        <v>381</v>
      </c>
      <c r="K78" s="155"/>
      <c r="L78" s="155"/>
      <c r="M78" s="155"/>
    </row>
    <row r="79" spans="1:13" ht="55.5" customHeight="1" x14ac:dyDescent="0.3">
      <c r="A79" s="159">
        <v>21</v>
      </c>
      <c r="B79" s="160"/>
      <c r="C79" s="23" t="s">
        <v>577</v>
      </c>
      <c r="D79" s="4" t="s">
        <v>567</v>
      </c>
      <c r="E79" s="5" t="s">
        <v>569</v>
      </c>
      <c r="F79" s="9"/>
      <c r="G79" s="9"/>
      <c r="H79" s="9"/>
      <c r="I79" s="6"/>
      <c r="J79" s="6">
        <v>100000</v>
      </c>
      <c r="K79" s="10" t="s">
        <v>568</v>
      </c>
      <c r="L79" s="8" t="s">
        <v>570</v>
      </c>
      <c r="M79" s="7" t="s">
        <v>16</v>
      </c>
    </row>
    <row r="80" spans="1:13" ht="101.25" customHeight="1" x14ac:dyDescent="0.3">
      <c r="A80" s="159">
        <v>22</v>
      </c>
      <c r="B80" s="160"/>
      <c r="C80" s="4" t="s">
        <v>531</v>
      </c>
      <c r="D80" s="4" t="s">
        <v>80</v>
      </c>
      <c r="E80" s="5" t="s">
        <v>532</v>
      </c>
      <c r="F80" s="37" t="s">
        <v>100</v>
      </c>
      <c r="G80" s="9"/>
      <c r="H80" s="9">
        <v>100000</v>
      </c>
      <c r="I80" s="6"/>
      <c r="J80" s="6"/>
      <c r="K80" s="10" t="s">
        <v>454</v>
      </c>
      <c r="L80" s="8" t="s">
        <v>68</v>
      </c>
      <c r="M80" s="7" t="s">
        <v>16</v>
      </c>
    </row>
    <row r="81" spans="1:13" ht="93" customHeight="1" x14ac:dyDescent="0.3">
      <c r="A81" s="159">
        <v>23</v>
      </c>
      <c r="B81" s="160"/>
      <c r="C81" s="4" t="s">
        <v>747</v>
      </c>
      <c r="D81" s="4" t="s">
        <v>72</v>
      </c>
      <c r="E81" s="39" t="s">
        <v>748</v>
      </c>
      <c r="F81" s="37" t="s">
        <v>100</v>
      </c>
      <c r="G81" s="9"/>
      <c r="H81" s="9" t="s">
        <v>861</v>
      </c>
      <c r="I81" s="6"/>
      <c r="J81" s="6"/>
      <c r="K81" s="10" t="s">
        <v>351</v>
      </c>
      <c r="L81" s="8" t="s">
        <v>87</v>
      </c>
      <c r="M81" s="7" t="s">
        <v>16</v>
      </c>
    </row>
    <row r="82" spans="1:13" ht="91.5" customHeight="1" x14ac:dyDescent="0.3">
      <c r="A82" s="159">
        <v>24</v>
      </c>
      <c r="B82" s="160"/>
      <c r="C82" s="4" t="s">
        <v>936</v>
      </c>
      <c r="D82" s="4" t="s">
        <v>533</v>
      </c>
      <c r="E82" s="5" t="s">
        <v>935</v>
      </c>
      <c r="F82" s="37" t="s">
        <v>100</v>
      </c>
      <c r="G82" s="9"/>
      <c r="H82" s="9"/>
      <c r="I82" s="6"/>
      <c r="J82" s="6" t="s">
        <v>937</v>
      </c>
      <c r="K82" s="10" t="s">
        <v>454</v>
      </c>
      <c r="L82" s="8" t="s">
        <v>534</v>
      </c>
      <c r="M82" s="7" t="s">
        <v>16</v>
      </c>
    </row>
    <row r="83" spans="1:13" ht="90" customHeight="1" x14ac:dyDescent="0.3">
      <c r="A83" s="159">
        <v>25</v>
      </c>
      <c r="B83" s="160"/>
      <c r="C83" s="23" t="s">
        <v>586</v>
      </c>
      <c r="D83" s="4" t="s">
        <v>31</v>
      </c>
      <c r="E83" s="5" t="s">
        <v>587</v>
      </c>
      <c r="F83" s="9"/>
      <c r="G83" s="9"/>
      <c r="H83" s="9"/>
      <c r="I83" s="6"/>
      <c r="J83" s="6">
        <v>340000</v>
      </c>
      <c r="K83" s="10" t="s">
        <v>20</v>
      </c>
      <c r="L83" s="8" t="s">
        <v>58</v>
      </c>
      <c r="M83" s="7" t="s">
        <v>16</v>
      </c>
    </row>
    <row r="84" spans="1:13" ht="33.75" customHeight="1" x14ac:dyDescent="0.3">
      <c r="F84" s="34"/>
      <c r="G84" s="1">
        <v>61</v>
      </c>
    </row>
    <row r="85" spans="1:13" x14ac:dyDescent="0.3">
      <c r="A85" s="147" t="s">
        <v>0</v>
      </c>
      <c r="B85" s="147"/>
      <c r="C85" s="147"/>
      <c r="D85" s="147"/>
      <c r="E85" s="147"/>
      <c r="F85" s="147"/>
      <c r="G85" s="147"/>
      <c r="H85" s="147"/>
      <c r="I85" s="147"/>
      <c r="J85" s="147"/>
      <c r="K85" s="147"/>
      <c r="L85" s="147"/>
      <c r="M85" s="147"/>
    </row>
    <row r="86" spans="1:13" x14ac:dyDescent="0.3">
      <c r="A86" s="147" t="s">
        <v>944</v>
      </c>
      <c r="B86" s="147"/>
      <c r="C86" s="147"/>
      <c r="D86" s="147"/>
      <c r="E86" s="147"/>
      <c r="F86" s="147"/>
      <c r="G86" s="147"/>
      <c r="H86" s="147"/>
      <c r="I86" s="147"/>
      <c r="J86" s="147"/>
      <c r="K86" s="147"/>
      <c r="L86" s="147"/>
      <c r="M86" s="147"/>
    </row>
    <row r="87" spans="1:13" x14ac:dyDescent="0.3">
      <c r="A87" s="147" t="s">
        <v>1</v>
      </c>
      <c r="B87" s="147"/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</row>
    <row r="88" spans="1:13" x14ac:dyDescent="0.3">
      <c r="A88" s="148" t="s">
        <v>667</v>
      </c>
      <c r="B88" s="148"/>
      <c r="C88" s="148"/>
      <c r="D88" s="148"/>
      <c r="E88" s="148"/>
      <c r="F88" s="148"/>
      <c r="G88" s="148"/>
      <c r="H88" s="148"/>
      <c r="I88" s="148"/>
      <c r="J88" s="148"/>
      <c r="K88" s="148"/>
      <c r="L88" s="148"/>
      <c r="M88" s="148"/>
    </row>
    <row r="89" spans="1:13" x14ac:dyDescent="0.3">
      <c r="A89" s="148" t="s">
        <v>2</v>
      </c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</row>
    <row r="90" spans="1:13" x14ac:dyDescent="0.3">
      <c r="A90" s="148" t="s">
        <v>218</v>
      </c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</row>
    <row r="91" spans="1:13" x14ac:dyDescent="0.3">
      <c r="A91" s="149" t="s">
        <v>642</v>
      </c>
      <c r="B91" s="149"/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</row>
    <row r="92" spans="1:13" ht="2.25" hidden="1" customHeight="1" x14ac:dyDescent="0.3"/>
    <row r="93" spans="1:13" ht="2.25" hidden="1" customHeight="1" x14ac:dyDescent="0.3"/>
    <row r="94" spans="1:13" ht="36" customHeight="1" x14ac:dyDescent="0.3">
      <c r="A94" s="150" t="s">
        <v>3</v>
      </c>
      <c r="B94" s="151"/>
      <c r="C94" s="154" t="s">
        <v>4</v>
      </c>
      <c r="D94" s="154" t="s">
        <v>5</v>
      </c>
      <c r="E94" s="155" t="s">
        <v>219</v>
      </c>
      <c r="F94" s="156" t="s">
        <v>6</v>
      </c>
      <c r="G94" s="157"/>
      <c r="H94" s="157"/>
      <c r="I94" s="157"/>
      <c r="J94" s="158"/>
      <c r="K94" s="155" t="s">
        <v>7</v>
      </c>
      <c r="L94" s="155" t="s">
        <v>8</v>
      </c>
      <c r="M94" s="155" t="s">
        <v>462</v>
      </c>
    </row>
    <row r="95" spans="1:13" ht="41.25" customHeight="1" x14ac:dyDescent="0.3">
      <c r="A95" s="152"/>
      <c r="B95" s="153"/>
      <c r="C95" s="154"/>
      <c r="D95" s="154"/>
      <c r="E95" s="155"/>
      <c r="F95" s="3" t="s">
        <v>377</v>
      </c>
      <c r="G95" s="3" t="s">
        <v>376</v>
      </c>
      <c r="H95" s="3" t="s">
        <v>375</v>
      </c>
      <c r="I95" s="3" t="s">
        <v>374</v>
      </c>
      <c r="J95" s="3" t="s">
        <v>381</v>
      </c>
      <c r="K95" s="155"/>
      <c r="L95" s="155"/>
      <c r="M95" s="155"/>
    </row>
    <row r="96" spans="1:13" s="33" customFormat="1" ht="87" customHeight="1" x14ac:dyDescent="0.3">
      <c r="A96" s="161">
        <v>26</v>
      </c>
      <c r="B96" s="162"/>
      <c r="C96" s="26" t="s">
        <v>579</v>
      </c>
      <c r="D96" s="26" t="s">
        <v>50</v>
      </c>
      <c r="E96" s="27" t="s">
        <v>535</v>
      </c>
      <c r="F96" s="28"/>
      <c r="G96" s="28"/>
      <c r="H96" s="28">
        <v>420000</v>
      </c>
      <c r="I96" s="30"/>
      <c r="J96" s="30"/>
      <c r="K96" s="29" t="s">
        <v>71</v>
      </c>
      <c r="L96" s="31" t="s">
        <v>26</v>
      </c>
      <c r="M96" s="32" t="s">
        <v>16</v>
      </c>
    </row>
    <row r="97" spans="1:13" s="33" customFormat="1" ht="69.75" customHeight="1" x14ac:dyDescent="0.3">
      <c r="A97" s="161">
        <v>27</v>
      </c>
      <c r="B97" s="162"/>
      <c r="C97" s="26" t="s">
        <v>458</v>
      </c>
      <c r="D97" s="26" t="s">
        <v>49</v>
      </c>
      <c r="E97" s="27" t="s">
        <v>755</v>
      </c>
      <c r="F97" s="28"/>
      <c r="G97" s="28"/>
      <c r="H97" s="28"/>
      <c r="I97" s="30" t="s">
        <v>860</v>
      </c>
      <c r="J97" s="30"/>
      <c r="K97" s="29" t="s">
        <v>75</v>
      </c>
      <c r="L97" s="31" t="s">
        <v>15</v>
      </c>
      <c r="M97" s="32" t="s">
        <v>16</v>
      </c>
    </row>
    <row r="98" spans="1:13" s="33" customFormat="1" ht="72.75" customHeight="1" x14ac:dyDescent="0.3">
      <c r="A98" s="161">
        <v>28</v>
      </c>
      <c r="B98" s="162"/>
      <c r="C98" s="26" t="s">
        <v>749</v>
      </c>
      <c r="D98" s="26" t="s">
        <v>49</v>
      </c>
      <c r="E98" s="27" t="s">
        <v>536</v>
      </c>
      <c r="F98" s="28"/>
      <c r="G98" s="28"/>
      <c r="H98" s="28"/>
      <c r="I98" s="30">
        <v>65000</v>
      </c>
      <c r="J98" s="30"/>
      <c r="K98" s="29" t="s">
        <v>75</v>
      </c>
      <c r="L98" s="31" t="s">
        <v>15</v>
      </c>
      <c r="M98" s="32" t="s">
        <v>16</v>
      </c>
    </row>
    <row r="99" spans="1:13" s="33" customFormat="1" ht="84.75" customHeight="1" x14ac:dyDescent="0.3">
      <c r="A99" s="161">
        <v>29</v>
      </c>
      <c r="B99" s="162"/>
      <c r="C99" s="26" t="s">
        <v>913</v>
      </c>
      <c r="D99" s="26" t="s">
        <v>49</v>
      </c>
      <c r="E99" s="5" t="s">
        <v>622</v>
      </c>
      <c r="F99" s="28"/>
      <c r="G99" s="28"/>
      <c r="H99" s="28"/>
      <c r="I99" s="30"/>
      <c r="J99" s="30" t="s">
        <v>912</v>
      </c>
      <c r="K99" s="29" t="s">
        <v>73</v>
      </c>
      <c r="L99" s="31" t="s">
        <v>15</v>
      </c>
      <c r="M99" s="32" t="s">
        <v>16</v>
      </c>
    </row>
    <row r="100" spans="1:13" ht="82.5" customHeight="1" x14ac:dyDescent="0.3">
      <c r="A100" s="159">
        <v>30</v>
      </c>
      <c r="B100" s="160"/>
      <c r="C100" s="4" t="s">
        <v>538</v>
      </c>
      <c r="D100" s="4" t="s">
        <v>78</v>
      </c>
      <c r="E100" s="5" t="s">
        <v>539</v>
      </c>
      <c r="F100" s="9"/>
      <c r="G100" s="9"/>
      <c r="H100" s="9"/>
      <c r="I100" s="6"/>
      <c r="J100" s="6">
        <v>200000</v>
      </c>
      <c r="K100" s="10" t="s">
        <v>454</v>
      </c>
      <c r="L100" s="8" t="s">
        <v>15</v>
      </c>
      <c r="M100" s="7" t="s">
        <v>16</v>
      </c>
    </row>
    <row r="101" spans="1:13" ht="55.5" customHeight="1" x14ac:dyDescent="0.3">
      <c r="A101" s="14"/>
      <c r="B101" s="14"/>
      <c r="C101" s="15"/>
      <c r="D101" s="15"/>
      <c r="E101" s="16"/>
      <c r="F101" s="17"/>
      <c r="G101" s="17">
        <v>62</v>
      </c>
      <c r="H101" s="17"/>
      <c r="I101" s="18"/>
      <c r="J101" s="18"/>
      <c r="K101" s="19"/>
      <c r="L101" s="20"/>
      <c r="M101" s="14"/>
    </row>
    <row r="102" spans="1:13" x14ac:dyDescent="0.3">
      <c r="A102" s="147" t="s">
        <v>0</v>
      </c>
      <c r="B102" s="147"/>
      <c r="C102" s="147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</row>
    <row r="103" spans="1:13" x14ac:dyDescent="0.3">
      <c r="A103" s="147" t="s">
        <v>944</v>
      </c>
      <c r="B103" s="147"/>
      <c r="C103" s="147"/>
      <c r="D103" s="147"/>
      <c r="E103" s="147"/>
      <c r="F103" s="147"/>
      <c r="G103" s="147"/>
      <c r="H103" s="147"/>
      <c r="I103" s="147"/>
      <c r="J103" s="147"/>
      <c r="K103" s="147"/>
      <c r="L103" s="147"/>
      <c r="M103" s="147"/>
    </row>
    <row r="104" spans="1:13" x14ac:dyDescent="0.3">
      <c r="A104" s="147" t="s">
        <v>1</v>
      </c>
      <c r="B104" s="147"/>
      <c r="C104" s="147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</row>
    <row r="105" spans="1:13" x14ac:dyDescent="0.3">
      <c r="A105" s="148" t="s">
        <v>667</v>
      </c>
      <c r="B105" s="148"/>
      <c r="C105" s="148"/>
      <c r="D105" s="148"/>
      <c r="E105" s="148"/>
      <c r="F105" s="148"/>
      <c r="G105" s="148"/>
      <c r="H105" s="148"/>
      <c r="I105" s="148"/>
      <c r="J105" s="148"/>
      <c r="K105" s="148"/>
      <c r="L105" s="148"/>
      <c r="M105" s="148"/>
    </row>
    <row r="106" spans="1:13" x14ac:dyDescent="0.3">
      <c r="A106" s="148" t="s">
        <v>2</v>
      </c>
      <c r="B106" s="148"/>
      <c r="C106" s="148"/>
      <c r="D106" s="148"/>
      <c r="E106" s="148"/>
      <c r="F106" s="148"/>
      <c r="G106" s="148"/>
      <c r="H106" s="148"/>
      <c r="I106" s="148"/>
      <c r="J106" s="148"/>
      <c r="K106" s="148"/>
      <c r="L106" s="148"/>
      <c r="M106" s="148"/>
    </row>
    <row r="107" spans="1:13" x14ac:dyDescent="0.3">
      <c r="A107" s="148" t="s">
        <v>218</v>
      </c>
      <c r="B107" s="148"/>
      <c r="C107" s="148"/>
      <c r="D107" s="148"/>
      <c r="E107" s="148"/>
      <c r="F107" s="148"/>
      <c r="G107" s="148"/>
      <c r="H107" s="148"/>
      <c r="I107" s="148"/>
      <c r="J107" s="148"/>
      <c r="K107" s="148"/>
      <c r="L107" s="148"/>
      <c r="M107" s="148"/>
    </row>
    <row r="108" spans="1:13" x14ac:dyDescent="0.3">
      <c r="A108" s="149" t="s">
        <v>642</v>
      </c>
      <c r="B108" s="149"/>
      <c r="C108" s="149"/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</row>
    <row r="109" spans="1:13" ht="2.25" hidden="1" customHeight="1" x14ac:dyDescent="0.3"/>
    <row r="110" spans="1:13" ht="2.25" hidden="1" customHeight="1" x14ac:dyDescent="0.3"/>
    <row r="111" spans="1:13" ht="36" customHeight="1" x14ac:dyDescent="0.3">
      <c r="A111" s="150" t="s">
        <v>3</v>
      </c>
      <c r="B111" s="151"/>
      <c r="C111" s="154" t="s">
        <v>4</v>
      </c>
      <c r="D111" s="154" t="s">
        <v>5</v>
      </c>
      <c r="E111" s="155" t="s">
        <v>219</v>
      </c>
      <c r="F111" s="156" t="s">
        <v>6</v>
      </c>
      <c r="G111" s="157"/>
      <c r="H111" s="157"/>
      <c r="I111" s="157"/>
      <c r="J111" s="158"/>
      <c r="K111" s="155" t="s">
        <v>7</v>
      </c>
      <c r="L111" s="155" t="s">
        <v>8</v>
      </c>
      <c r="M111" s="155" t="s">
        <v>462</v>
      </c>
    </row>
    <row r="112" spans="1:13" ht="41.25" customHeight="1" x14ac:dyDescent="0.3">
      <c r="A112" s="152"/>
      <c r="B112" s="153"/>
      <c r="C112" s="154"/>
      <c r="D112" s="154"/>
      <c r="E112" s="155"/>
      <c r="F112" s="3" t="s">
        <v>377</v>
      </c>
      <c r="G112" s="3" t="s">
        <v>376</v>
      </c>
      <c r="H112" s="3" t="s">
        <v>375</v>
      </c>
      <c r="I112" s="3" t="s">
        <v>374</v>
      </c>
      <c r="J112" s="3" t="s">
        <v>381</v>
      </c>
      <c r="K112" s="155"/>
      <c r="L112" s="155"/>
      <c r="M112" s="155"/>
    </row>
    <row r="113" spans="1:13" ht="113.25" customHeight="1" x14ac:dyDescent="0.3">
      <c r="A113" s="161">
        <v>31</v>
      </c>
      <c r="B113" s="162"/>
      <c r="C113" s="4" t="s">
        <v>588</v>
      </c>
      <c r="D113" s="4" t="s">
        <v>533</v>
      </c>
      <c r="E113" s="39" t="s">
        <v>581</v>
      </c>
      <c r="F113" s="9"/>
      <c r="G113" s="9"/>
      <c r="H113" s="9">
        <v>850000</v>
      </c>
      <c r="I113" s="6"/>
      <c r="J113" s="6"/>
      <c r="K113" s="10" t="s">
        <v>454</v>
      </c>
      <c r="L113" s="8" t="s">
        <v>534</v>
      </c>
      <c r="M113" s="7" t="s">
        <v>16</v>
      </c>
    </row>
    <row r="114" spans="1:13" s="33" customFormat="1" ht="88.5" customHeight="1" x14ac:dyDescent="0.3">
      <c r="A114" s="161">
        <v>32</v>
      </c>
      <c r="B114" s="162"/>
      <c r="C114" s="26" t="s">
        <v>703</v>
      </c>
      <c r="D114" s="26" t="s">
        <v>643</v>
      </c>
      <c r="E114" s="27" t="s">
        <v>580</v>
      </c>
      <c r="F114" s="28"/>
      <c r="G114" s="28"/>
      <c r="H114" s="28"/>
      <c r="I114" s="30">
        <v>360000</v>
      </c>
      <c r="J114" s="30"/>
      <c r="K114" s="29" t="s">
        <v>71</v>
      </c>
      <c r="L114" s="31" t="s">
        <v>26</v>
      </c>
      <c r="M114" s="32" t="s">
        <v>16</v>
      </c>
    </row>
    <row r="115" spans="1:13" ht="94.5" customHeight="1" x14ac:dyDescent="0.3">
      <c r="A115" s="159">
        <v>33</v>
      </c>
      <c r="B115" s="160"/>
      <c r="C115" s="4" t="s">
        <v>498</v>
      </c>
      <c r="D115" s="4" t="s">
        <v>31</v>
      </c>
      <c r="E115" s="5" t="s">
        <v>625</v>
      </c>
      <c r="F115" s="9"/>
      <c r="G115" s="9"/>
      <c r="H115" s="9"/>
      <c r="I115" s="6"/>
      <c r="J115" s="6">
        <v>250000</v>
      </c>
      <c r="K115" s="10" t="s">
        <v>20</v>
      </c>
      <c r="L115" s="8" t="s">
        <v>461</v>
      </c>
      <c r="M115" s="7" t="s">
        <v>16</v>
      </c>
    </row>
    <row r="116" spans="1:13" ht="102" customHeight="1" x14ac:dyDescent="0.3">
      <c r="A116" s="159">
        <v>34</v>
      </c>
      <c r="B116" s="160"/>
      <c r="C116" s="4" t="s">
        <v>459</v>
      </c>
      <c r="D116" s="4" t="s">
        <v>49</v>
      </c>
      <c r="E116" s="5" t="s">
        <v>82</v>
      </c>
      <c r="F116" s="9"/>
      <c r="G116" s="9"/>
      <c r="H116" s="9">
        <v>470000</v>
      </c>
      <c r="I116" s="6"/>
      <c r="J116" s="6"/>
      <c r="K116" s="10" t="s">
        <v>351</v>
      </c>
      <c r="L116" s="8" t="s">
        <v>15</v>
      </c>
      <c r="M116" s="7" t="s">
        <v>16</v>
      </c>
    </row>
    <row r="117" spans="1:13" ht="58.5" customHeight="1" x14ac:dyDescent="0.3">
      <c r="F117" s="2"/>
      <c r="G117" s="1">
        <v>63</v>
      </c>
    </row>
    <row r="118" spans="1:13" x14ac:dyDescent="0.3">
      <c r="A118" s="147" t="s">
        <v>0</v>
      </c>
      <c r="B118" s="147"/>
      <c r="C118" s="147"/>
      <c r="D118" s="147"/>
      <c r="E118" s="147"/>
      <c r="F118" s="147"/>
      <c r="G118" s="147"/>
      <c r="H118" s="147"/>
      <c r="I118" s="147"/>
      <c r="J118" s="147"/>
      <c r="K118" s="147"/>
      <c r="L118" s="147"/>
      <c r="M118" s="147"/>
    </row>
    <row r="119" spans="1:13" x14ac:dyDescent="0.3">
      <c r="A119" s="147" t="s">
        <v>944</v>
      </c>
      <c r="B119" s="147"/>
      <c r="C119" s="147"/>
      <c r="D119" s="147"/>
      <c r="E119" s="147"/>
      <c r="F119" s="147"/>
      <c r="G119" s="147"/>
      <c r="H119" s="147"/>
      <c r="I119" s="147"/>
      <c r="J119" s="147"/>
      <c r="K119" s="147"/>
      <c r="L119" s="147"/>
      <c r="M119" s="147"/>
    </row>
    <row r="120" spans="1:13" x14ac:dyDescent="0.3">
      <c r="A120" s="147" t="s">
        <v>1</v>
      </c>
      <c r="B120" s="147"/>
      <c r="C120" s="147"/>
      <c r="D120" s="147"/>
      <c r="E120" s="147"/>
      <c r="F120" s="147"/>
      <c r="G120" s="147"/>
      <c r="H120" s="147"/>
      <c r="I120" s="147"/>
      <c r="J120" s="147"/>
      <c r="K120" s="147"/>
      <c r="L120" s="147"/>
      <c r="M120" s="147"/>
    </row>
    <row r="121" spans="1:13" x14ac:dyDescent="0.3">
      <c r="A121" s="148" t="s">
        <v>667</v>
      </c>
      <c r="B121" s="148"/>
      <c r="C121" s="148"/>
      <c r="D121" s="148"/>
      <c r="E121" s="148"/>
      <c r="F121" s="148"/>
      <c r="G121" s="148"/>
      <c r="H121" s="148"/>
      <c r="I121" s="148"/>
      <c r="J121" s="148"/>
      <c r="K121" s="148"/>
      <c r="L121" s="148"/>
      <c r="M121" s="148"/>
    </row>
    <row r="122" spans="1:13" x14ac:dyDescent="0.3">
      <c r="A122" s="148" t="s">
        <v>2</v>
      </c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</row>
    <row r="123" spans="1:13" x14ac:dyDescent="0.3">
      <c r="A123" s="148" t="s">
        <v>218</v>
      </c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</row>
    <row r="124" spans="1:13" x14ac:dyDescent="0.3">
      <c r="A124" s="149" t="s">
        <v>642</v>
      </c>
      <c r="B124" s="149"/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</row>
    <row r="125" spans="1:13" ht="2.25" hidden="1" customHeight="1" x14ac:dyDescent="0.3"/>
    <row r="126" spans="1:13" ht="2.25" hidden="1" customHeight="1" x14ac:dyDescent="0.3"/>
    <row r="127" spans="1:13" ht="23.25" customHeight="1" x14ac:dyDescent="0.3">
      <c r="A127" s="150" t="s">
        <v>3</v>
      </c>
      <c r="B127" s="151"/>
      <c r="C127" s="154" t="s">
        <v>4</v>
      </c>
      <c r="D127" s="154" t="s">
        <v>5</v>
      </c>
      <c r="E127" s="155" t="s">
        <v>219</v>
      </c>
      <c r="F127" s="156" t="s">
        <v>6</v>
      </c>
      <c r="G127" s="157"/>
      <c r="H127" s="157"/>
      <c r="I127" s="157"/>
      <c r="J127" s="158"/>
      <c r="K127" s="155" t="s">
        <v>7</v>
      </c>
      <c r="L127" s="155" t="s">
        <v>8</v>
      </c>
      <c r="M127" s="155" t="s">
        <v>462</v>
      </c>
    </row>
    <row r="128" spans="1:13" ht="30.75" customHeight="1" x14ac:dyDescent="0.3">
      <c r="A128" s="152"/>
      <c r="B128" s="153"/>
      <c r="C128" s="154"/>
      <c r="D128" s="154"/>
      <c r="E128" s="155"/>
      <c r="F128" s="3" t="s">
        <v>377</v>
      </c>
      <c r="G128" s="3" t="s">
        <v>376</v>
      </c>
      <c r="H128" s="3" t="s">
        <v>375</v>
      </c>
      <c r="I128" s="3" t="s">
        <v>374</v>
      </c>
      <c r="J128" s="3" t="s">
        <v>381</v>
      </c>
      <c r="K128" s="155"/>
      <c r="L128" s="155"/>
      <c r="M128" s="155"/>
    </row>
    <row r="129" spans="1:13" ht="75" customHeight="1" x14ac:dyDescent="0.3">
      <c r="A129" s="159">
        <v>35</v>
      </c>
      <c r="B129" s="160"/>
      <c r="C129" s="4" t="s">
        <v>653</v>
      </c>
      <c r="D129" s="4" t="s">
        <v>61</v>
      </c>
      <c r="E129" s="5" t="s">
        <v>626</v>
      </c>
      <c r="F129" s="9"/>
      <c r="G129" s="9"/>
      <c r="H129" s="9"/>
      <c r="I129" s="6">
        <v>400000</v>
      </c>
      <c r="J129" s="6"/>
      <c r="K129" s="10" t="s">
        <v>20</v>
      </c>
      <c r="L129" s="8" t="s">
        <v>62</v>
      </c>
      <c r="M129" s="7" t="s">
        <v>16</v>
      </c>
    </row>
    <row r="130" spans="1:13" ht="65.25" customHeight="1" x14ac:dyDescent="0.3">
      <c r="A130" s="159">
        <v>36</v>
      </c>
      <c r="B130" s="160"/>
      <c r="C130" s="26" t="s">
        <v>290</v>
      </c>
      <c r="D130" s="26" t="s">
        <v>92</v>
      </c>
      <c r="E130" s="27" t="s">
        <v>364</v>
      </c>
      <c r="F130" s="41" t="s">
        <v>100</v>
      </c>
      <c r="G130" s="41" t="s">
        <v>100</v>
      </c>
      <c r="H130" s="41">
        <v>80000</v>
      </c>
      <c r="I130" s="42">
        <v>80000</v>
      </c>
      <c r="J130" s="42">
        <v>80000</v>
      </c>
      <c r="K130" s="29" t="s">
        <v>73</v>
      </c>
      <c r="L130" s="31" t="s">
        <v>95</v>
      </c>
      <c r="M130" s="32" t="s">
        <v>16</v>
      </c>
    </row>
    <row r="131" spans="1:13" ht="66" customHeight="1" x14ac:dyDescent="0.3">
      <c r="A131" s="159">
        <v>37</v>
      </c>
      <c r="B131" s="160"/>
      <c r="C131" s="26" t="s">
        <v>291</v>
      </c>
      <c r="D131" s="26" t="s">
        <v>92</v>
      </c>
      <c r="E131" s="27" t="s">
        <v>365</v>
      </c>
      <c r="F131" s="41" t="s">
        <v>100</v>
      </c>
      <c r="G131" s="41" t="s">
        <v>100</v>
      </c>
      <c r="H131" s="41">
        <v>70000</v>
      </c>
      <c r="I131" s="42">
        <v>70000</v>
      </c>
      <c r="J131" s="42" t="s">
        <v>100</v>
      </c>
      <c r="K131" s="29" t="s">
        <v>73</v>
      </c>
      <c r="L131" s="31" t="s">
        <v>95</v>
      </c>
      <c r="M131" s="32" t="s">
        <v>16</v>
      </c>
    </row>
    <row r="132" spans="1:13" ht="54.75" customHeight="1" x14ac:dyDescent="0.3">
      <c r="A132" s="159">
        <v>38</v>
      </c>
      <c r="B132" s="160"/>
      <c r="C132" s="26" t="s">
        <v>289</v>
      </c>
      <c r="D132" s="26" t="s">
        <v>92</v>
      </c>
      <c r="E132" s="27" t="s">
        <v>366</v>
      </c>
      <c r="F132" s="41" t="s">
        <v>100</v>
      </c>
      <c r="G132" s="41" t="s">
        <v>100</v>
      </c>
      <c r="H132" s="41">
        <v>60000</v>
      </c>
      <c r="I132" s="42">
        <v>60000</v>
      </c>
      <c r="J132" s="42" t="s">
        <v>100</v>
      </c>
      <c r="K132" s="29" t="s">
        <v>73</v>
      </c>
      <c r="L132" s="31" t="s">
        <v>95</v>
      </c>
      <c r="M132" s="32" t="s">
        <v>16</v>
      </c>
    </row>
    <row r="133" spans="1:13" ht="58.5" customHeight="1" x14ac:dyDescent="0.3">
      <c r="A133" s="159">
        <v>39</v>
      </c>
      <c r="B133" s="160"/>
      <c r="C133" s="26" t="s">
        <v>540</v>
      </c>
      <c r="D133" s="26" t="s">
        <v>92</v>
      </c>
      <c r="E133" s="27" t="s">
        <v>541</v>
      </c>
      <c r="F133" s="41" t="s">
        <v>100</v>
      </c>
      <c r="G133" s="41" t="s">
        <v>100</v>
      </c>
      <c r="H133" s="41">
        <v>100000</v>
      </c>
      <c r="I133" s="42" t="s">
        <v>100</v>
      </c>
      <c r="J133" s="42" t="s">
        <v>100</v>
      </c>
      <c r="K133" s="29" t="s">
        <v>454</v>
      </c>
      <c r="L133" s="31" t="s">
        <v>95</v>
      </c>
      <c r="M133" s="32" t="s">
        <v>16</v>
      </c>
    </row>
    <row r="134" spans="1:13" s="33" customFormat="1" ht="74.25" customHeight="1" x14ac:dyDescent="0.3">
      <c r="A134" s="161">
        <v>40</v>
      </c>
      <c r="B134" s="162"/>
      <c r="C134" s="26" t="s">
        <v>647</v>
      </c>
      <c r="D134" s="26" t="s">
        <v>92</v>
      </c>
      <c r="E134" s="27" t="s">
        <v>542</v>
      </c>
      <c r="F134" s="41" t="s">
        <v>100</v>
      </c>
      <c r="G134" s="41" t="s">
        <v>100</v>
      </c>
      <c r="H134" s="41" t="s">
        <v>100</v>
      </c>
      <c r="I134" s="42">
        <v>100000</v>
      </c>
      <c r="J134" s="42" t="s">
        <v>100</v>
      </c>
      <c r="K134" s="29" t="s">
        <v>454</v>
      </c>
      <c r="L134" s="31" t="s">
        <v>95</v>
      </c>
      <c r="M134" s="32" t="s">
        <v>16</v>
      </c>
    </row>
    <row r="135" spans="1:13" s="33" customFormat="1" ht="69" customHeight="1" x14ac:dyDescent="0.3">
      <c r="A135" s="161">
        <v>41</v>
      </c>
      <c r="B135" s="162"/>
      <c r="C135" s="26" t="s">
        <v>591</v>
      </c>
      <c r="D135" s="26" t="s">
        <v>92</v>
      </c>
      <c r="E135" s="27" t="s">
        <v>592</v>
      </c>
      <c r="F135" s="41" t="s">
        <v>100</v>
      </c>
      <c r="G135" s="41" t="s">
        <v>100</v>
      </c>
      <c r="H135" s="41" t="s">
        <v>100</v>
      </c>
      <c r="I135" s="42">
        <v>60000</v>
      </c>
      <c r="J135" s="42" t="s">
        <v>100</v>
      </c>
      <c r="K135" s="29" t="s">
        <v>94</v>
      </c>
      <c r="L135" s="31" t="s">
        <v>95</v>
      </c>
      <c r="M135" s="32" t="s">
        <v>16</v>
      </c>
    </row>
    <row r="136" spans="1:13" s="33" customFormat="1" ht="19.5" customHeight="1" x14ac:dyDescent="0.3">
      <c r="A136" s="114"/>
      <c r="B136" s="114"/>
      <c r="C136" s="115"/>
      <c r="D136" s="115"/>
      <c r="E136" s="116"/>
      <c r="F136" s="117"/>
      <c r="G136" s="117">
        <v>64</v>
      </c>
      <c r="H136" s="117"/>
      <c r="I136" s="135"/>
      <c r="J136" s="135"/>
      <c r="K136" s="120"/>
      <c r="L136" s="121"/>
      <c r="M136" s="114"/>
    </row>
    <row r="137" spans="1:13" x14ac:dyDescent="0.3">
      <c r="A137" s="147" t="s">
        <v>0</v>
      </c>
      <c r="B137" s="147"/>
      <c r="C137" s="147"/>
      <c r="D137" s="147"/>
      <c r="E137" s="147"/>
      <c r="F137" s="147"/>
      <c r="G137" s="147"/>
      <c r="H137" s="147"/>
      <c r="I137" s="147"/>
      <c r="J137" s="147"/>
      <c r="K137" s="147"/>
      <c r="L137" s="147"/>
      <c r="M137" s="147"/>
    </row>
    <row r="138" spans="1:13" x14ac:dyDescent="0.3">
      <c r="A138" s="147" t="s">
        <v>944</v>
      </c>
      <c r="B138" s="147"/>
      <c r="C138" s="147"/>
      <c r="D138" s="147"/>
      <c r="E138" s="147"/>
      <c r="F138" s="147"/>
      <c r="G138" s="147"/>
      <c r="H138" s="147"/>
      <c r="I138" s="147"/>
      <c r="J138" s="147"/>
      <c r="K138" s="147"/>
      <c r="L138" s="147"/>
      <c r="M138" s="147"/>
    </row>
    <row r="139" spans="1:13" x14ac:dyDescent="0.3">
      <c r="A139" s="147" t="s">
        <v>1</v>
      </c>
      <c r="B139" s="147"/>
      <c r="C139" s="147"/>
      <c r="D139" s="147"/>
      <c r="E139" s="147"/>
      <c r="F139" s="147"/>
      <c r="G139" s="147"/>
      <c r="H139" s="147"/>
      <c r="I139" s="147"/>
      <c r="J139" s="147"/>
      <c r="K139" s="147"/>
      <c r="L139" s="147"/>
      <c r="M139" s="147"/>
    </row>
    <row r="140" spans="1:13" x14ac:dyDescent="0.3">
      <c r="A140" s="148" t="s">
        <v>667</v>
      </c>
      <c r="B140" s="148"/>
      <c r="C140" s="148"/>
      <c r="D140" s="148"/>
      <c r="E140" s="148"/>
      <c r="F140" s="148"/>
      <c r="G140" s="148"/>
      <c r="H140" s="148"/>
      <c r="I140" s="148"/>
      <c r="J140" s="148"/>
      <c r="K140" s="148"/>
      <c r="L140" s="148"/>
      <c r="M140" s="148"/>
    </row>
    <row r="141" spans="1:13" x14ac:dyDescent="0.3">
      <c r="A141" s="148" t="s">
        <v>2</v>
      </c>
      <c r="B141" s="148"/>
      <c r="C141" s="148"/>
      <c r="D141" s="148"/>
      <c r="E141" s="148"/>
      <c r="F141" s="148"/>
      <c r="G141" s="148"/>
      <c r="H141" s="148"/>
      <c r="I141" s="148"/>
      <c r="J141" s="148"/>
      <c r="K141" s="148"/>
      <c r="L141" s="148"/>
      <c r="M141" s="148"/>
    </row>
    <row r="142" spans="1:13" x14ac:dyDescent="0.3">
      <c r="A142" s="148" t="s">
        <v>218</v>
      </c>
      <c r="B142" s="148"/>
      <c r="C142" s="148"/>
      <c r="D142" s="148"/>
      <c r="E142" s="148"/>
      <c r="F142" s="148"/>
      <c r="G142" s="148"/>
      <c r="H142" s="148"/>
      <c r="I142" s="148"/>
      <c r="J142" s="148"/>
      <c r="K142" s="148"/>
      <c r="L142" s="148"/>
      <c r="M142" s="148"/>
    </row>
    <row r="143" spans="1:13" x14ac:dyDescent="0.3">
      <c r="A143" s="149" t="s">
        <v>642</v>
      </c>
      <c r="B143" s="149"/>
      <c r="C143" s="149"/>
      <c r="D143" s="149"/>
      <c r="E143" s="149"/>
      <c r="F143" s="149"/>
      <c r="G143" s="149"/>
      <c r="H143" s="149"/>
      <c r="I143" s="149"/>
      <c r="J143" s="149"/>
      <c r="K143" s="149"/>
      <c r="L143" s="149"/>
      <c r="M143" s="149"/>
    </row>
    <row r="144" spans="1:13" ht="2.25" hidden="1" customHeight="1" x14ac:dyDescent="0.3"/>
    <row r="145" spans="1:13" ht="2.25" hidden="1" customHeight="1" x14ac:dyDescent="0.3"/>
    <row r="146" spans="1:13" ht="27" customHeight="1" x14ac:dyDescent="0.3">
      <c r="A146" s="150" t="s">
        <v>3</v>
      </c>
      <c r="B146" s="151"/>
      <c r="C146" s="154" t="s">
        <v>4</v>
      </c>
      <c r="D146" s="154" t="s">
        <v>5</v>
      </c>
      <c r="E146" s="155" t="s">
        <v>219</v>
      </c>
      <c r="F146" s="156" t="s">
        <v>6</v>
      </c>
      <c r="G146" s="157"/>
      <c r="H146" s="157"/>
      <c r="I146" s="157"/>
      <c r="J146" s="158"/>
      <c r="K146" s="155" t="s">
        <v>7</v>
      </c>
      <c r="L146" s="155" t="s">
        <v>8</v>
      </c>
      <c r="M146" s="155" t="s">
        <v>462</v>
      </c>
    </row>
    <row r="147" spans="1:13" ht="41.25" customHeight="1" x14ac:dyDescent="0.3">
      <c r="A147" s="152"/>
      <c r="B147" s="153"/>
      <c r="C147" s="154"/>
      <c r="D147" s="154"/>
      <c r="E147" s="155"/>
      <c r="F147" s="3" t="s">
        <v>377</v>
      </c>
      <c r="G147" s="3" t="s">
        <v>376</v>
      </c>
      <c r="H147" s="3" t="s">
        <v>375</v>
      </c>
      <c r="I147" s="3" t="s">
        <v>374</v>
      </c>
      <c r="J147" s="3" t="s">
        <v>381</v>
      </c>
      <c r="K147" s="155"/>
      <c r="L147" s="155"/>
      <c r="M147" s="155"/>
    </row>
    <row r="148" spans="1:13" ht="55.5" customHeight="1" x14ac:dyDescent="0.3">
      <c r="A148" s="159">
        <v>42</v>
      </c>
      <c r="B148" s="160"/>
      <c r="C148" s="26" t="s">
        <v>344</v>
      </c>
      <c r="D148" s="26" t="s">
        <v>92</v>
      </c>
      <c r="E148" s="27" t="s">
        <v>367</v>
      </c>
      <c r="F148" s="41" t="s">
        <v>100</v>
      </c>
      <c r="G148" s="41" t="s">
        <v>100</v>
      </c>
      <c r="H148" s="41">
        <v>80000</v>
      </c>
      <c r="I148" s="42">
        <v>80000</v>
      </c>
      <c r="J148" s="42">
        <v>80000</v>
      </c>
      <c r="K148" s="29" t="s">
        <v>73</v>
      </c>
      <c r="L148" s="31" t="s">
        <v>95</v>
      </c>
      <c r="M148" s="32" t="s">
        <v>16</v>
      </c>
    </row>
    <row r="149" spans="1:13" ht="66" customHeight="1" x14ac:dyDescent="0.3">
      <c r="A149" s="159">
        <v>43</v>
      </c>
      <c r="B149" s="160"/>
      <c r="C149" s="26" t="s">
        <v>503</v>
      </c>
      <c r="D149" s="26" t="s">
        <v>92</v>
      </c>
      <c r="E149" s="27" t="s">
        <v>368</v>
      </c>
      <c r="F149" s="41" t="s">
        <v>100</v>
      </c>
      <c r="G149" s="41" t="s">
        <v>100</v>
      </c>
      <c r="H149" s="41">
        <v>80000</v>
      </c>
      <c r="I149" s="42">
        <v>80000</v>
      </c>
      <c r="J149" s="42">
        <v>80000</v>
      </c>
      <c r="K149" s="29" t="s">
        <v>73</v>
      </c>
      <c r="L149" s="31" t="s">
        <v>95</v>
      </c>
      <c r="M149" s="32" t="s">
        <v>16</v>
      </c>
    </row>
    <row r="150" spans="1:13" ht="90.75" customHeight="1" x14ac:dyDescent="0.3">
      <c r="A150" s="159">
        <v>44</v>
      </c>
      <c r="B150" s="160"/>
      <c r="C150" s="26" t="s">
        <v>732</v>
      </c>
      <c r="D150" s="26" t="s">
        <v>61</v>
      </c>
      <c r="E150" s="27" t="s">
        <v>733</v>
      </c>
      <c r="F150" s="41" t="s">
        <v>100</v>
      </c>
      <c r="G150" s="41" t="s">
        <v>100</v>
      </c>
      <c r="H150" s="41" t="s">
        <v>734</v>
      </c>
      <c r="I150" s="42" t="s">
        <v>100</v>
      </c>
      <c r="J150" s="42" t="s">
        <v>100</v>
      </c>
      <c r="K150" s="29" t="s">
        <v>73</v>
      </c>
      <c r="L150" s="31" t="s">
        <v>62</v>
      </c>
      <c r="M150" s="32" t="s">
        <v>16</v>
      </c>
    </row>
    <row r="151" spans="1:13" ht="97.5" customHeight="1" x14ac:dyDescent="0.3">
      <c r="A151" s="159">
        <v>45</v>
      </c>
      <c r="B151" s="160"/>
      <c r="C151" s="26" t="s">
        <v>807</v>
      </c>
      <c r="D151" s="26" t="s">
        <v>61</v>
      </c>
      <c r="E151" s="27" t="s">
        <v>728</v>
      </c>
      <c r="F151" s="41" t="s">
        <v>100</v>
      </c>
      <c r="G151" s="41" t="s">
        <v>100</v>
      </c>
      <c r="H151" s="41" t="s">
        <v>735</v>
      </c>
      <c r="I151" s="42" t="s">
        <v>100</v>
      </c>
      <c r="J151" s="42" t="s">
        <v>100</v>
      </c>
      <c r="K151" s="29" t="s">
        <v>454</v>
      </c>
      <c r="L151" s="31" t="s">
        <v>62</v>
      </c>
      <c r="M151" s="32" t="s">
        <v>16</v>
      </c>
    </row>
    <row r="152" spans="1:13" ht="111.75" customHeight="1" x14ac:dyDescent="0.3">
      <c r="A152" s="159">
        <v>46</v>
      </c>
      <c r="B152" s="160"/>
      <c r="C152" s="26" t="s">
        <v>765</v>
      </c>
      <c r="D152" s="26" t="s">
        <v>764</v>
      </c>
      <c r="E152" s="27" t="s">
        <v>766</v>
      </c>
      <c r="F152" s="41" t="s">
        <v>100</v>
      </c>
      <c r="G152" s="41" t="s">
        <v>100</v>
      </c>
      <c r="H152" s="41"/>
      <c r="I152" s="137" t="s">
        <v>767</v>
      </c>
      <c r="J152" s="42" t="s">
        <v>100</v>
      </c>
      <c r="K152" s="29" t="s">
        <v>75</v>
      </c>
      <c r="L152" s="31" t="s">
        <v>62</v>
      </c>
      <c r="M152" s="32" t="s">
        <v>16</v>
      </c>
    </row>
    <row r="153" spans="1:13" ht="41.25" customHeight="1" x14ac:dyDescent="0.3">
      <c r="A153" s="14"/>
      <c r="B153" s="14"/>
      <c r="C153" s="15"/>
      <c r="D153" s="15"/>
      <c r="E153" s="16"/>
      <c r="F153" s="17"/>
      <c r="G153" s="90">
        <v>65</v>
      </c>
      <c r="H153" s="17"/>
      <c r="I153" s="18"/>
      <c r="J153" s="18"/>
      <c r="K153" s="19"/>
      <c r="L153" s="22"/>
      <c r="M153" s="14"/>
    </row>
    <row r="154" spans="1:13" x14ac:dyDescent="0.3">
      <c r="A154" s="147" t="s">
        <v>0</v>
      </c>
      <c r="B154" s="147"/>
      <c r="C154" s="147"/>
      <c r="D154" s="147"/>
      <c r="E154" s="147"/>
      <c r="F154" s="147"/>
      <c r="G154" s="147"/>
      <c r="H154" s="147"/>
      <c r="I154" s="147"/>
      <c r="J154" s="147"/>
      <c r="K154" s="147"/>
      <c r="L154" s="147"/>
      <c r="M154" s="147"/>
    </row>
    <row r="155" spans="1:13" x14ac:dyDescent="0.3">
      <c r="A155" s="147" t="s">
        <v>944</v>
      </c>
      <c r="B155" s="147"/>
      <c r="C155" s="147"/>
      <c r="D155" s="147"/>
      <c r="E155" s="147"/>
      <c r="F155" s="147"/>
      <c r="G155" s="147"/>
      <c r="H155" s="147"/>
      <c r="I155" s="147"/>
      <c r="J155" s="147"/>
      <c r="K155" s="147"/>
      <c r="L155" s="147"/>
      <c r="M155" s="147"/>
    </row>
    <row r="156" spans="1:13" x14ac:dyDescent="0.3">
      <c r="A156" s="147" t="s">
        <v>1</v>
      </c>
      <c r="B156" s="147"/>
      <c r="C156" s="147"/>
      <c r="D156" s="147"/>
      <c r="E156" s="147"/>
      <c r="F156" s="147"/>
      <c r="G156" s="147"/>
      <c r="H156" s="147"/>
      <c r="I156" s="147"/>
      <c r="J156" s="147"/>
      <c r="K156" s="147"/>
      <c r="L156" s="147"/>
      <c r="M156" s="147"/>
    </row>
    <row r="157" spans="1:13" x14ac:dyDescent="0.3">
      <c r="A157" s="148" t="s">
        <v>667</v>
      </c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</row>
    <row r="158" spans="1:13" x14ac:dyDescent="0.3">
      <c r="A158" s="148" t="s">
        <v>2</v>
      </c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</row>
    <row r="159" spans="1:13" x14ac:dyDescent="0.3">
      <c r="A159" s="148" t="s">
        <v>218</v>
      </c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</row>
    <row r="160" spans="1:13" x14ac:dyDescent="0.3">
      <c r="A160" s="149" t="s">
        <v>642</v>
      </c>
      <c r="B160" s="149"/>
      <c r="C160" s="149"/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</row>
    <row r="161" spans="1:13" ht="2.25" hidden="1" customHeight="1" x14ac:dyDescent="0.3"/>
    <row r="162" spans="1:13" ht="2.25" hidden="1" customHeight="1" x14ac:dyDescent="0.3"/>
    <row r="163" spans="1:13" ht="27" customHeight="1" x14ac:dyDescent="0.3">
      <c r="A163" s="150" t="s">
        <v>3</v>
      </c>
      <c r="B163" s="151"/>
      <c r="C163" s="154" t="s">
        <v>4</v>
      </c>
      <c r="D163" s="154" t="s">
        <v>5</v>
      </c>
      <c r="E163" s="155" t="s">
        <v>219</v>
      </c>
      <c r="F163" s="156" t="s">
        <v>6</v>
      </c>
      <c r="G163" s="157"/>
      <c r="H163" s="157"/>
      <c r="I163" s="157"/>
      <c r="J163" s="158"/>
      <c r="K163" s="155" t="s">
        <v>7</v>
      </c>
      <c r="L163" s="155" t="s">
        <v>8</v>
      </c>
      <c r="M163" s="155" t="s">
        <v>462</v>
      </c>
    </row>
    <row r="164" spans="1:13" ht="41.25" customHeight="1" x14ac:dyDescent="0.3">
      <c r="A164" s="152"/>
      <c r="B164" s="153"/>
      <c r="C164" s="154"/>
      <c r="D164" s="154"/>
      <c r="E164" s="155"/>
      <c r="F164" s="3" t="s">
        <v>377</v>
      </c>
      <c r="G164" s="3" t="s">
        <v>376</v>
      </c>
      <c r="H164" s="3" t="s">
        <v>375</v>
      </c>
      <c r="I164" s="3" t="s">
        <v>374</v>
      </c>
      <c r="J164" s="3" t="s">
        <v>381</v>
      </c>
      <c r="K164" s="155"/>
      <c r="L164" s="155"/>
      <c r="M164" s="155"/>
    </row>
    <row r="165" spans="1:13" ht="96.75" customHeight="1" x14ac:dyDescent="0.3">
      <c r="A165" s="159">
        <v>47</v>
      </c>
      <c r="B165" s="160"/>
      <c r="C165" s="26" t="s">
        <v>826</v>
      </c>
      <c r="D165" s="26" t="s">
        <v>61</v>
      </c>
      <c r="E165" s="25" t="s">
        <v>825</v>
      </c>
      <c r="F165" s="41" t="s">
        <v>100</v>
      </c>
      <c r="G165" s="41" t="s">
        <v>100</v>
      </c>
      <c r="H165" s="41"/>
      <c r="J165" s="42" t="s">
        <v>828</v>
      </c>
      <c r="K165" s="29" t="s">
        <v>454</v>
      </c>
      <c r="L165" s="31" t="s">
        <v>62</v>
      </c>
      <c r="M165" s="32" t="s">
        <v>16</v>
      </c>
    </row>
    <row r="166" spans="1:13" ht="111" customHeight="1" x14ac:dyDescent="0.3">
      <c r="A166" s="159">
        <v>48</v>
      </c>
      <c r="B166" s="160"/>
      <c r="C166" s="26" t="s">
        <v>910</v>
      </c>
      <c r="D166" s="26" t="s">
        <v>61</v>
      </c>
      <c r="E166" s="27" t="s">
        <v>809</v>
      </c>
      <c r="F166" s="41" t="s">
        <v>100</v>
      </c>
      <c r="G166" s="41" t="s">
        <v>100</v>
      </c>
      <c r="H166" s="41"/>
      <c r="I166" s="42"/>
      <c r="J166" s="42" t="s">
        <v>829</v>
      </c>
      <c r="K166" s="29" t="s">
        <v>73</v>
      </c>
      <c r="L166" s="31" t="s">
        <v>62</v>
      </c>
      <c r="M166" s="32" t="s">
        <v>16</v>
      </c>
    </row>
    <row r="167" spans="1:13" ht="96.75" customHeight="1" x14ac:dyDescent="0.3">
      <c r="A167" s="159">
        <v>49</v>
      </c>
      <c r="B167" s="160"/>
      <c r="C167" s="26" t="s">
        <v>815</v>
      </c>
      <c r="D167" s="26" t="s">
        <v>61</v>
      </c>
      <c r="E167" s="27" t="s">
        <v>808</v>
      </c>
      <c r="F167" s="41" t="s">
        <v>100</v>
      </c>
      <c r="G167" s="41" t="s">
        <v>100</v>
      </c>
      <c r="H167" s="41"/>
      <c r="I167" s="42"/>
      <c r="J167" s="42" t="s">
        <v>830</v>
      </c>
      <c r="K167" s="29" t="s">
        <v>73</v>
      </c>
      <c r="L167" s="31" t="s">
        <v>62</v>
      </c>
      <c r="M167" s="32" t="s">
        <v>16</v>
      </c>
    </row>
    <row r="168" spans="1:13" ht="87.75" customHeight="1" x14ac:dyDescent="0.3">
      <c r="A168" s="159">
        <v>50</v>
      </c>
      <c r="B168" s="160"/>
      <c r="C168" s="4" t="s">
        <v>504</v>
      </c>
      <c r="D168" s="4" t="s">
        <v>312</v>
      </c>
      <c r="E168" s="83" t="s">
        <v>345</v>
      </c>
      <c r="F168" s="37"/>
      <c r="G168" s="37"/>
      <c r="H168" s="37"/>
      <c r="I168" s="6"/>
      <c r="J168" s="6" t="s">
        <v>858</v>
      </c>
      <c r="K168" s="10" t="s">
        <v>98</v>
      </c>
      <c r="L168" s="13" t="s">
        <v>313</v>
      </c>
      <c r="M168" s="7" t="s">
        <v>16</v>
      </c>
    </row>
    <row r="169" spans="1:13" ht="71.25" customHeight="1" x14ac:dyDescent="0.3">
      <c r="A169" s="14"/>
      <c r="B169" s="14"/>
      <c r="C169" s="15"/>
      <c r="D169" s="15"/>
      <c r="E169" s="16"/>
      <c r="F169" s="90"/>
      <c r="G169" s="90">
        <v>66</v>
      </c>
      <c r="H169" s="90"/>
      <c r="I169" s="18"/>
      <c r="J169" s="18"/>
      <c r="K169" s="19"/>
      <c r="L169" s="22"/>
      <c r="M169" s="14"/>
    </row>
    <row r="170" spans="1:13" x14ac:dyDescent="0.3">
      <c r="A170" s="147" t="s">
        <v>0</v>
      </c>
      <c r="B170" s="147"/>
      <c r="C170" s="147"/>
      <c r="D170" s="147"/>
      <c r="E170" s="147"/>
      <c r="F170" s="147"/>
      <c r="G170" s="147"/>
      <c r="H170" s="147"/>
      <c r="I170" s="147"/>
      <c r="J170" s="147"/>
      <c r="K170" s="147"/>
      <c r="L170" s="147"/>
      <c r="M170" s="147"/>
    </row>
    <row r="171" spans="1:13" x14ac:dyDescent="0.3">
      <c r="A171" s="147" t="s">
        <v>944</v>
      </c>
      <c r="B171" s="147"/>
      <c r="C171" s="147"/>
      <c r="D171" s="147"/>
      <c r="E171" s="147"/>
      <c r="F171" s="147"/>
      <c r="G171" s="147"/>
      <c r="H171" s="147"/>
      <c r="I171" s="147"/>
      <c r="J171" s="147"/>
      <c r="K171" s="147"/>
      <c r="L171" s="147"/>
      <c r="M171" s="147"/>
    </row>
    <row r="172" spans="1:13" x14ac:dyDescent="0.3">
      <c r="A172" s="147" t="s">
        <v>1</v>
      </c>
      <c r="B172" s="147"/>
      <c r="C172" s="147"/>
      <c r="D172" s="147"/>
      <c r="E172" s="147"/>
      <c r="F172" s="147"/>
      <c r="G172" s="147"/>
      <c r="H172" s="147"/>
      <c r="I172" s="147"/>
      <c r="J172" s="147"/>
      <c r="K172" s="147"/>
      <c r="L172" s="147"/>
      <c r="M172" s="147"/>
    </row>
    <row r="173" spans="1:13" x14ac:dyDescent="0.3">
      <c r="A173" s="148" t="s">
        <v>667</v>
      </c>
      <c r="B173" s="148"/>
      <c r="C173" s="148"/>
      <c r="D173" s="148"/>
      <c r="E173" s="148"/>
      <c r="F173" s="148"/>
      <c r="G173" s="148"/>
      <c r="H173" s="148"/>
      <c r="I173" s="148"/>
      <c r="J173" s="148"/>
      <c r="K173" s="148"/>
      <c r="L173" s="148"/>
      <c r="M173" s="148"/>
    </row>
    <row r="174" spans="1:13" x14ac:dyDescent="0.3">
      <c r="A174" s="148" t="s">
        <v>2</v>
      </c>
      <c r="B174" s="148"/>
      <c r="C174" s="148"/>
      <c r="D174" s="148"/>
      <c r="E174" s="148"/>
      <c r="F174" s="148"/>
      <c r="G174" s="148"/>
      <c r="H174" s="148"/>
      <c r="I174" s="148"/>
      <c r="J174" s="148"/>
      <c r="K174" s="148"/>
      <c r="L174" s="148"/>
      <c r="M174" s="148"/>
    </row>
    <row r="175" spans="1:13" x14ac:dyDescent="0.3">
      <c r="A175" s="148" t="s">
        <v>218</v>
      </c>
      <c r="B175" s="148"/>
      <c r="C175" s="148"/>
      <c r="D175" s="148"/>
      <c r="E175" s="148"/>
      <c r="F175" s="148"/>
      <c r="G175" s="148"/>
      <c r="H175" s="148"/>
      <c r="I175" s="148"/>
      <c r="J175" s="148"/>
      <c r="K175" s="148"/>
      <c r="L175" s="148"/>
      <c r="M175" s="148"/>
    </row>
    <row r="176" spans="1:13" x14ac:dyDescent="0.3">
      <c r="A176" s="149" t="s">
        <v>642</v>
      </c>
      <c r="B176" s="149"/>
      <c r="C176" s="149"/>
      <c r="D176" s="149"/>
      <c r="E176" s="149"/>
      <c r="F176" s="149"/>
      <c r="G176" s="149"/>
      <c r="H176" s="149"/>
      <c r="I176" s="149"/>
      <c r="J176" s="149"/>
      <c r="K176" s="149"/>
      <c r="L176" s="149"/>
      <c r="M176" s="149"/>
    </row>
    <row r="177" spans="1:13" ht="2.25" hidden="1" customHeight="1" x14ac:dyDescent="0.3"/>
    <row r="178" spans="1:13" ht="2.25" hidden="1" customHeight="1" x14ac:dyDescent="0.3"/>
    <row r="179" spans="1:13" ht="27" customHeight="1" x14ac:dyDescent="0.3">
      <c r="A179" s="150" t="s">
        <v>3</v>
      </c>
      <c r="B179" s="151"/>
      <c r="C179" s="154" t="s">
        <v>4</v>
      </c>
      <c r="D179" s="154" t="s">
        <v>5</v>
      </c>
      <c r="E179" s="155" t="s">
        <v>219</v>
      </c>
      <c r="F179" s="156" t="s">
        <v>6</v>
      </c>
      <c r="G179" s="157"/>
      <c r="H179" s="157"/>
      <c r="I179" s="157"/>
      <c r="J179" s="158"/>
      <c r="K179" s="155" t="s">
        <v>7</v>
      </c>
      <c r="L179" s="155" t="s">
        <v>8</v>
      </c>
      <c r="M179" s="155" t="s">
        <v>462</v>
      </c>
    </row>
    <row r="180" spans="1:13" ht="41.25" customHeight="1" x14ac:dyDescent="0.3">
      <c r="A180" s="152"/>
      <c r="B180" s="153"/>
      <c r="C180" s="154"/>
      <c r="D180" s="154"/>
      <c r="E180" s="155"/>
      <c r="F180" s="3" t="s">
        <v>377</v>
      </c>
      <c r="G180" s="3" t="s">
        <v>376</v>
      </c>
      <c r="H180" s="3" t="s">
        <v>375</v>
      </c>
      <c r="I180" s="3" t="s">
        <v>374</v>
      </c>
      <c r="J180" s="3" t="s">
        <v>381</v>
      </c>
      <c r="K180" s="155"/>
      <c r="L180" s="155"/>
      <c r="M180" s="155"/>
    </row>
    <row r="181" spans="1:13" ht="84.75" customHeight="1" x14ac:dyDescent="0.3">
      <c r="A181" s="145">
        <v>51</v>
      </c>
      <c r="B181" s="146"/>
      <c r="C181" s="98" t="s">
        <v>684</v>
      </c>
      <c r="D181" s="98" t="s">
        <v>451</v>
      </c>
      <c r="E181" s="99" t="s">
        <v>555</v>
      </c>
      <c r="F181" s="100"/>
      <c r="G181" s="101" t="s">
        <v>100</v>
      </c>
      <c r="H181" s="100"/>
      <c r="I181" s="102"/>
      <c r="J181" s="102" t="s">
        <v>857</v>
      </c>
      <c r="K181" s="103" t="s">
        <v>453</v>
      </c>
      <c r="L181" s="104" t="s">
        <v>452</v>
      </c>
      <c r="M181" s="105" t="s">
        <v>16</v>
      </c>
    </row>
    <row r="182" spans="1:13" ht="95.25" customHeight="1" x14ac:dyDescent="0.3">
      <c r="A182" s="145">
        <v>52</v>
      </c>
      <c r="B182" s="146"/>
      <c r="C182" s="98" t="s">
        <v>684</v>
      </c>
      <c r="D182" s="98" t="s">
        <v>451</v>
      </c>
      <c r="E182" s="99" t="s">
        <v>556</v>
      </c>
      <c r="F182" s="100"/>
      <c r="G182" s="101" t="s">
        <v>100</v>
      </c>
      <c r="H182" s="100"/>
      <c r="I182" s="102"/>
      <c r="J182" s="102" t="s">
        <v>856</v>
      </c>
      <c r="K182" s="103" t="s">
        <v>453</v>
      </c>
      <c r="L182" s="104" t="s">
        <v>452</v>
      </c>
      <c r="M182" s="105" t="s">
        <v>16</v>
      </c>
    </row>
    <row r="183" spans="1:13" ht="89.25" customHeight="1" x14ac:dyDescent="0.3">
      <c r="A183" s="145">
        <v>53</v>
      </c>
      <c r="B183" s="146"/>
      <c r="C183" s="98" t="s">
        <v>684</v>
      </c>
      <c r="D183" s="98" t="s">
        <v>451</v>
      </c>
      <c r="E183" s="99" t="s">
        <v>557</v>
      </c>
      <c r="F183" s="100"/>
      <c r="G183" s="101" t="s">
        <v>100</v>
      </c>
      <c r="H183" s="100"/>
      <c r="I183" s="102"/>
      <c r="J183" s="102" t="s">
        <v>855</v>
      </c>
      <c r="K183" s="103" t="s">
        <v>453</v>
      </c>
      <c r="L183" s="104" t="s">
        <v>452</v>
      </c>
      <c r="M183" s="105" t="s">
        <v>16</v>
      </c>
    </row>
    <row r="184" spans="1:13" ht="86.25" customHeight="1" x14ac:dyDescent="0.3">
      <c r="A184" s="145">
        <v>54</v>
      </c>
      <c r="B184" s="146"/>
      <c r="C184" s="98" t="s">
        <v>684</v>
      </c>
      <c r="D184" s="98" t="s">
        <v>451</v>
      </c>
      <c r="E184" s="99" t="s">
        <v>558</v>
      </c>
      <c r="F184" s="100"/>
      <c r="G184" s="101"/>
      <c r="H184" s="100"/>
      <c r="I184" s="102"/>
      <c r="J184" s="102" t="s">
        <v>831</v>
      </c>
      <c r="K184" s="103" t="s">
        <v>453</v>
      </c>
      <c r="L184" s="104" t="s">
        <v>452</v>
      </c>
      <c r="M184" s="105" t="s">
        <v>16</v>
      </c>
    </row>
    <row r="185" spans="1:13" ht="101.25" customHeight="1" x14ac:dyDescent="0.3">
      <c r="A185" s="145">
        <v>55</v>
      </c>
      <c r="B185" s="146"/>
      <c r="C185" s="98" t="s">
        <v>812</v>
      </c>
      <c r="D185" s="26" t="s">
        <v>329</v>
      </c>
      <c r="E185" s="27" t="s">
        <v>813</v>
      </c>
      <c r="F185" s="28"/>
      <c r="G185" s="28"/>
      <c r="H185" s="28"/>
      <c r="I185" s="30"/>
      <c r="J185" s="30" t="s">
        <v>859</v>
      </c>
      <c r="K185" s="29" t="s">
        <v>75</v>
      </c>
      <c r="L185" s="31" t="s">
        <v>814</v>
      </c>
      <c r="M185" s="105" t="s">
        <v>16</v>
      </c>
    </row>
    <row r="186" spans="1:13" x14ac:dyDescent="0.3">
      <c r="G186" s="1">
        <v>67</v>
      </c>
    </row>
    <row r="187" spans="1:13" x14ac:dyDescent="0.3">
      <c r="A187" s="147" t="s">
        <v>0</v>
      </c>
      <c r="B187" s="147"/>
      <c r="C187" s="147"/>
      <c r="D187" s="147"/>
      <c r="E187" s="147"/>
      <c r="F187" s="147"/>
      <c r="G187" s="147"/>
      <c r="H187" s="147"/>
      <c r="I187" s="147"/>
      <c r="J187" s="147"/>
      <c r="K187" s="147"/>
      <c r="L187" s="147"/>
      <c r="M187" s="147"/>
    </row>
    <row r="188" spans="1:13" x14ac:dyDescent="0.3">
      <c r="A188" s="147" t="s">
        <v>944</v>
      </c>
      <c r="B188" s="147"/>
      <c r="C188" s="147"/>
      <c r="D188" s="147"/>
      <c r="E188" s="147"/>
      <c r="F188" s="147"/>
      <c r="G188" s="147"/>
      <c r="H188" s="147"/>
      <c r="I188" s="147"/>
      <c r="J188" s="147"/>
      <c r="K188" s="147"/>
      <c r="L188" s="147"/>
      <c r="M188" s="147"/>
    </row>
    <row r="189" spans="1:13" x14ac:dyDescent="0.3">
      <c r="A189" s="147" t="s">
        <v>1</v>
      </c>
      <c r="B189" s="147"/>
      <c r="C189" s="147"/>
      <c r="D189" s="147"/>
      <c r="E189" s="147"/>
      <c r="F189" s="147"/>
      <c r="G189" s="147"/>
      <c r="H189" s="147"/>
      <c r="I189" s="147"/>
      <c r="J189" s="147"/>
      <c r="K189" s="147"/>
      <c r="L189" s="147"/>
      <c r="M189" s="147"/>
    </row>
    <row r="190" spans="1:13" x14ac:dyDescent="0.3">
      <c r="A190" s="148" t="s">
        <v>667</v>
      </c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</row>
    <row r="191" spans="1:13" x14ac:dyDescent="0.3">
      <c r="A191" s="148" t="s">
        <v>2</v>
      </c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</row>
    <row r="192" spans="1:13" x14ac:dyDescent="0.3">
      <c r="A192" s="148" t="s">
        <v>218</v>
      </c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</row>
    <row r="193" spans="1:13" x14ac:dyDescent="0.3">
      <c r="A193" s="149" t="s">
        <v>642</v>
      </c>
      <c r="B193" s="149"/>
      <c r="C193" s="149"/>
      <c r="D193" s="149"/>
      <c r="E193" s="149"/>
      <c r="F193" s="149"/>
      <c r="G193" s="149"/>
      <c r="H193" s="149"/>
      <c r="I193" s="149"/>
      <c r="J193" s="149"/>
      <c r="K193" s="149"/>
      <c r="L193" s="149"/>
      <c r="M193" s="149"/>
    </row>
    <row r="194" spans="1:13" ht="2.25" hidden="1" customHeight="1" x14ac:dyDescent="0.3"/>
    <row r="195" spans="1:13" ht="2.25" hidden="1" customHeight="1" x14ac:dyDescent="0.3"/>
    <row r="196" spans="1:13" ht="27" customHeight="1" x14ac:dyDescent="0.3">
      <c r="A196" s="150" t="s">
        <v>3</v>
      </c>
      <c r="B196" s="151"/>
      <c r="C196" s="154" t="s">
        <v>4</v>
      </c>
      <c r="D196" s="154" t="s">
        <v>5</v>
      </c>
      <c r="E196" s="155" t="s">
        <v>219</v>
      </c>
      <c r="F196" s="156" t="s">
        <v>6</v>
      </c>
      <c r="G196" s="157"/>
      <c r="H196" s="157"/>
      <c r="I196" s="157"/>
      <c r="J196" s="158"/>
      <c r="K196" s="155" t="s">
        <v>7</v>
      </c>
      <c r="L196" s="155" t="s">
        <v>8</v>
      </c>
      <c r="M196" s="155" t="s">
        <v>462</v>
      </c>
    </row>
    <row r="197" spans="1:13" ht="41.25" customHeight="1" x14ac:dyDescent="0.3">
      <c r="A197" s="152"/>
      <c r="B197" s="153"/>
      <c r="C197" s="154"/>
      <c r="D197" s="154"/>
      <c r="E197" s="155"/>
      <c r="F197" s="3" t="s">
        <v>377</v>
      </c>
      <c r="G197" s="3" t="s">
        <v>376</v>
      </c>
      <c r="H197" s="3" t="s">
        <v>375</v>
      </c>
      <c r="I197" s="3" t="s">
        <v>374</v>
      </c>
      <c r="J197" s="3" t="s">
        <v>381</v>
      </c>
      <c r="K197" s="155"/>
      <c r="L197" s="155"/>
      <c r="M197" s="155"/>
    </row>
    <row r="198" spans="1:13" ht="84.75" customHeight="1" x14ac:dyDescent="0.3">
      <c r="A198" s="145">
        <v>56</v>
      </c>
      <c r="B198" s="146"/>
      <c r="C198" s="26" t="s">
        <v>816</v>
      </c>
      <c r="D198" s="26" t="s">
        <v>61</v>
      </c>
      <c r="E198" s="25" t="s">
        <v>909</v>
      </c>
      <c r="F198" s="41" t="s">
        <v>100</v>
      </c>
      <c r="G198" s="41" t="s">
        <v>100</v>
      </c>
      <c r="H198" s="41"/>
      <c r="J198" s="42" t="s">
        <v>817</v>
      </c>
      <c r="K198" s="29" t="s">
        <v>454</v>
      </c>
      <c r="L198" s="31" t="s">
        <v>62</v>
      </c>
      <c r="M198" s="105" t="s">
        <v>16</v>
      </c>
    </row>
    <row r="199" spans="1:13" ht="102.75" customHeight="1" x14ac:dyDescent="0.3">
      <c r="A199" s="145">
        <v>57</v>
      </c>
      <c r="B199" s="146"/>
      <c r="C199" s="26" t="s">
        <v>919</v>
      </c>
      <c r="D199" s="26" t="s">
        <v>61</v>
      </c>
      <c r="E199" s="25" t="s">
        <v>921</v>
      </c>
      <c r="F199" s="41" t="s">
        <v>100</v>
      </c>
      <c r="G199" s="41" t="s">
        <v>100</v>
      </c>
      <c r="H199" s="41"/>
      <c r="I199" s="144"/>
      <c r="J199" s="42" t="s">
        <v>920</v>
      </c>
      <c r="K199" s="29" t="s">
        <v>454</v>
      </c>
      <c r="L199" s="31" t="s">
        <v>62</v>
      </c>
      <c r="M199" s="105" t="s">
        <v>16</v>
      </c>
    </row>
    <row r="200" spans="1:13" ht="102.75" customHeight="1" x14ac:dyDescent="0.3">
      <c r="A200" s="145">
        <v>58</v>
      </c>
      <c r="B200" s="146"/>
      <c r="C200" s="26" t="s">
        <v>938</v>
      </c>
      <c r="D200" s="26" t="s">
        <v>61</v>
      </c>
      <c r="E200" s="25" t="s">
        <v>921</v>
      </c>
      <c r="F200" s="41" t="s">
        <v>100</v>
      </c>
      <c r="G200" s="41" t="s">
        <v>100</v>
      </c>
      <c r="H200" s="41"/>
      <c r="I200" s="144"/>
      <c r="J200" s="42" t="s">
        <v>920</v>
      </c>
      <c r="K200" s="29" t="s">
        <v>454</v>
      </c>
      <c r="L200" s="31" t="s">
        <v>62</v>
      </c>
      <c r="M200" s="105" t="s">
        <v>16</v>
      </c>
    </row>
    <row r="201" spans="1:13" ht="102.75" customHeight="1" x14ac:dyDescent="0.3">
      <c r="A201" s="145">
        <v>59</v>
      </c>
      <c r="B201" s="146"/>
      <c r="C201" s="26" t="s">
        <v>943</v>
      </c>
      <c r="D201" s="26" t="s">
        <v>61</v>
      </c>
      <c r="E201" s="25" t="s">
        <v>939</v>
      </c>
      <c r="F201" s="41" t="s">
        <v>100</v>
      </c>
      <c r="G201" s="41" t="s">
        <v>100</v>
      </c>
      <c r="H201" s="41"/>
      <c r="I201" s="144"/>
      <c r="J201" s="42" t="s">
        <v>940</v>
      </c>
      <c r="K201" s="29" t="s">
        <v>73</v>
      </c>
      <c r="L201" s="31" t="s">
        <v>62</v>
      </c>
      <c r="M201" s="105" t="s">
        <v>16</v>
      </c>
    </row>
    <row r="202" spans="1:13" ht="31.5" customHeight="1" x14ac:dyDescent="0.3">
      <c r="A202" s="14"/>
      <c r="B202" s="14"/>
      <c r="C202" s="15"/>
      <c r="D202" s="115"/>
      <c r="E202" s="116"/>
      <c r="F202" s="118"/>
      <c r="G202" s="118"/>
      <c r="H202" s="118"/>
      <c r="I202" s="119"/>
      <c r="J202" s="119"/>
      <c r="K202" s="120"/>
      <c r="L202" s="121"/>
      <c r="M202" s="14"/>
    </row>
    <row r="203" spans="1:13" x14ac:dyDescent="0.3">
      <c r="G203" s="1">
        <v>68</v>
      </c>
    </row>
    <row r="205" spans="1:13" x14ac:dyDescent="0.3">
      <c r="A205" s="147" t="s">
        <v>0</v>
      </c>
      <c r="B205" s="147"/>
      <c r="C205" s="147"/>
      <c r="D205" s="147"/>
      <c r="E205" s="147"/>
      <c r="F205" s="147"/>
      <c r="G205" s="147"/>
      <c r="H205" s="147"/>
      <c r="I205" s="147"/>
      <c r="J205" s="147"/>
      <c r="K205" s="147"/>
      <c r="L205" s="147"/>
      <c r="M205" s="147"/>
    </row>
    <row r="206" spans="1:13" x14ac:dyDescent="0.3">
      <c r="A206" s="147" t="s">
        <v>944</v>
      </c>
      <c r="B206" s="147"/>
      <c r="C206" s="147"/>
      <c r="D206" s="147"/>
      <c r="E206" s="147"/>
      <c r="F206" s="147"/>
      <c r="G206" s="147"/>
      <c r="H206" s="147"/>
      <c r="I206" s="147"/>
      <c r="J206" s="147"/>
      <c r="K206" s="147"/>
      <c r="L206" s="147"/>
      <c r="M206" s="147"/>
    </row>
    <row r="207" spans="1:13" x14ac:dyDescent="0.3">
      <c r="A207" s="147" t="s">
        <v>1</v>
      </c>
      <c r="B207" s="147"/>
      <c r="C207" s="147"/>
      <c r="D207" s="147"/>
      <c r="E207" s="147"/>
      <c r="F207" s="147"/>
      <c r="G207" s="147"/>
      <c r="H207" s="147"/>
      <c r="I207" s="147"/>
      <c r="J207" s="147"/>
      <c r="K207" s="147"/>
      <c r="L207" s="147"/>
      <c r="M207" s="147"/>
    </row>
    <row r="208" spans="1:13" x14ac:dyDescent="0.3">
      <c r="A208" s="148" t="s">
        <v>667</v>
      </c>
      <c r="B208" s="148"/>
      <c r="C208" s="148"/>
      <c r="D208" s="148"/>
      <c r="E208" s="148"/>
      <c r="F208" s="148"/>
      <c r="G208" s="148"/>
      <c r="H208" s="148"/>
      <c r="I208" s="148"/>
      <c r="J208" s="148"/>
      <c r="K208" s="148"/>
      <c r="L208" s="148"/>
      <c r="M208" s="148"/>
    </row>
    <row r="209" spans="1:13" x14ac:dyDescent="0.3">
      <c r="A209" s="148" t="s">
        <v>2</v>
      </c>
      <c r="B209" s="148"/>
      <c r="C209" s="148"/>
      <c r="D209" s="148"/>
      <c r="E209" s="148"/>
      <c r="F209" s="148"/>
      <c r="G209" s="148"/>
      <c r="H209" s="148"/>
      <c r="I209" s="148"/>
      <c r="J209" s="148"/>
      <c r="K209" s="148"/>
      <c r="L209" s="148"/>
      <c r="M209" s="148"/>
    </row>
    <row r="210" spans="1:13" x14ac:dyDescent="0.3">
      <c r="A210" s="148" t="s">
        <v>218</v>
      </c>
      <c r="B210" s="148"/>
      <c r="C210" s="148"/>
      <c r="D210" s="148"/>
      <c r="E210" s="148"/>
      <c r="F210" s="148"/>
      <c r="G210" s="148"/>
      <c r="H210" s="148"/>
      <c r="I210" s="148"/>
      <c r="J210" s="148"/>
      <c r="K210" s="148"/>
      <c r="L210" s="148"/>
      <c r="M210" s="148"/>
    </row>
    <row r="211" spans="1:13" x14ac:dyDescent="0.3">
      <c r="A211" s="149" t="s">
        <v>642</v>
      </c>
      <c r="B211" s="149"/>
      <c r="C211" s="149"/>
      <c r="D211" s="149"/>
      <c r="E211" s="149"/>
      <c r="F211" s="149"/>
      <c r="G211" s="149"/>
      <c r="H211" s="149"/>
      <c r="I211" s="149"/>
      <c r="J211" s="149"/>
      <c r="K211" s="149"/>
      <c r="L211" s="149"/>
      <c r="M211" s="149"/>
    </row>
    <row r="212" spans="1:13" ht="2.25" hidden="1" customHeight="1" x14ac:dyDescent="0.3"/>
    <row r="213" spans="1:13" ht="2.25" hidden="1" customHeight="1" x14ac:dyDescent="0.3"/>
    <row r="214" spans="1:13" ht="27" customHeight="1" x14ac:dyDescent="0.3">
      <c r="A214" s="150" t="s">
        <v>3</v>
      </c>
      <c r="B214" s="151"/>
      <c r="C214" s="154" t="s">
        <v>4</v>
      </c>
      <c r="D214" s="154" t="s">
        <v>5</v>
      </c>
      <c r="E214" s="155" t="s">
        <v>219</v>
      </c>
      <c r="F214" s="156" t="s">
        <v>6</v>
      </c>
      <c r="G214" s="157"/>
      <c r="H214" s="157"/>
      <c r="I214" s="157"/>
      <c r="J214" s="158"/>
      <c r="K214" s="155" t="s">
        <v>7</v>
      </c>
      <c r="L214" s="155" t="s">
        <v>8</v>
      </c>
      <c r="M214" s="155" t="s">
        <v>462</v>
      </c>
    </row>
    <row r="215" spans="1:13" ht="41.25" customHeight="1" x14ac:dyDescent="0.3">
      <c r="A215" s="152"/>
      <c r="B215" s="153"/>
      <c r="C215" s="154"/>
      <c r="D215" s="154"/>
      <c r="E215" s="155"/>
      <c r="F215" s="3" t="s">
        <v>377</v>
      </c>
      <c r="G215" s="3" t="s">
        <v>376</v>
      </c>
      <c r="H215" s="3" t="s">
        <v>375</v>
      </c>
      <c r="I215" s="3" t="s">
        <v>374</v>
      </c>
      <c r="J215" s="3" t="s">
        <v>381</v>
      </c>
      <c r="K215" s="155"/>
      <c r="L215" s="155"/>
      <c r="M215" s="155"/>
    </row>
    <row r="216" spans="1:13" ht="61.5" customHeight="1" x14ac:dyDescent="0.3">
      <c r="A216" s="145">
        <v>60</v>
      </c>
      <c r="B216" s="146"/>
      <c r="C216" s="98" t="s">
        <v>922</v>
      </c>
      <c r="D216" s="26" t="s">
        <v>329</v>
      </c>
      <c r="E216" s="27" t="s">
        <v>923</v>
      </c>
      <c r="F216" s="28"/>
      <c r="G216" s="28"/>
      <c r="H216" s="28"/>
      <c r="I216" s="30"/>
      <c r="J216" s="30" t="s">
        <v>924</v>
      </c>
      <c r="K216" s="29" t="s">
        <v>75</v>
      </c>
      <c r="L216" s="31" t="s">
        <v>814</v>
      </c>
      <c r="M216" s="105" t="s">
        <v>16</v>
      </c>
    </row>
    <row r="217" spans="1:13" ht="77.25" customHeight="1" x14ac:dyDescent="0.3">
      <c r="A217" s="145">
        <v>61</v>
      </c>
      <c r="B217" s="146"/>
      <c r="C217" s="98" t="s">
        <v>925</v>
      </c>
      <c r="D217" s="26" t="s">
        <v>329</v>
      </c>
      <c r="E217" s="27" t="s">
        <v>926</v>
      </c>
      <c r="F217" s="28"/>
      <c r="G217" s="28"/>
      <c r="H217" s="28"/>
      <c r="I217" s="30"/>
      <c r="J217" s="30" t="s">
        <v>927</v>
      </c>
      <c r="K217" s="29" t="s">
        <v>75</v>
      </c>
      <c r="L217" s="31" t="s">
        <v>814</v>
      </c>
      <c r="M217" s="105" t="s">
        <v>16</v>
      </c>
    </row>
    <row r="218" spans="1:13" ht="84.75" customHeight="1" x14ac:dyDescent="0.3">
      <c r="A218" s="145">
        <v>62</v>
      </c>
      <c r="B218" s="146"/>
      <c r="C218" s="26" t="s">
        <v>941</v>
      </c>
      <c r="D218" s="26" t="s">
        <v>61</v>
      </c>
      <c r="E218" s="25" t="s">
        <v>929</v>
      </c>
      <c r="F218" s="41" t="s">
        <v>100</v>
      </c>
      <c r="G218" s="41" t="s">
        <v>100</v>
      </c>
      <c r="H218" s="41"/>
      <c r="J218" s="42" t="s">
        <v>928</v>
      </c>
      <c r="K218" s="29" t="s">
        <v>454</v>
      </c>
      <c r="L218" s="31" t="s">
        <v>62</v>
      </c>
      <c r="M218" s="105" t="s">
        <v>16</v>
      </c>
    </row>
    <row r="219" spans="1:13" ht="63" customHeight="1" x14ac:dyDescent="0.3">
      <c r="A219" s="145">
        <v>63</v>
      </c>
      <c r="B219" s="146"/>
      <c r="C219" s="98" t="s">
        <v>930</v>
      </c>
      <c r="D219" s="26" t="s">
        <v>61</v>
      </c>
      <c r="E219" s="27" t="s">
        <v>931</v>
      </c>
      <c r="F219" s="28"/>
      <c r="G219" s="28"/>
      <c r="H219" s="28"/>
      <c r="I219" s="30"/>
      <c r="J219" s="30" t="s">
        <v>924</v>
      </c>
      <c r="K219" s="29" t="s">
        <v>75</v>
      </c>
      <c r="L219" s="31" t="s">
        <v>932</v>
      </c>
      <c r="M219" s="105" t="s">
        <v>16</v>
      </c>
    </row>
    <row r="220" spans="1:13" ht="84.75" customHeight="1" x14ac:dyDescent="0.3">
      <c r="A220" s="145">
        <v>64</v>
      </c>
      <c r="B220" s="146"/>
      <c r="C220" s="26" t="s">
        <v>942</v>
      </c>
      <c r="D220" s="26" t="s">
        <v>61</v>
      </c>
      <c r="E220" s="25" t="s">
        <v>933</v>
      </c>
      <c r="F220" s="41" t="s">
        <v>100</v>
      </c>
      <c r="G220" s="41" t="s">
        <v>100</v>
      </c>
      <c r="H220" s="41"/>
      <c r="J220" s="42" t="s">
        <v>934</v>
      </c>
      <c r="K220" s="29" t="s">
        <v>454</v>
      </c>
      <c r="L220" s="31" t="s">
        <v>62</v>
      </c>
      <c r="M220" s="105" t="s">
        <v>16</v>
      </c>
    </row>
    <row r="221" spans="1:13" s="52" customFormat="1" ht="18.75" customHeight="1" x14ac:dyDescent="0.3">
      <c r="A221" s="164" t="s">
        <v>378</v>
      </c>
      <c r="B221" s="165"/>
      <c r="C221" s="46">
        <v>64</v>
      </c>
      <c r="D221" s="46" t="s">
        <v>100</v>
      </c>
      <c r="E221" s="47" t="s">
        <v>100</v>
      </c>
      <c r="F221" s="61" t="s">
        <v>100</v>
      </c>
      <c r="G221" s="91" t="s">
        <v>100</v>
      </c>
      <c r="H221" s="61">
        <v>9940000</v>
      </c>
      <c r="I221" s="61">
        <v>5906000</v>
      </c>
      <c r="J221" s="61">
        <f>7180000+1150000+500000+1182400+900000+495300+500000+500000+120000+497500+200000+320000+100000+200000+1650000+497500+470000</f>
        <v>16462700</v>
      </c>
      <c r="K221" s="49" t="s">
        <v>100</v>
      </c>
      <c r="L221" s="49" t="s">
        <v>100</v>
      </c>
      <c r="M221" s="50"/>
    </row>
    <row r="222" spans="1:13" x14ac:dyDescent="0.3">
      <c r="G222" s="1">
        <v>69</v>
      </c>
    </row>
    <row r="407" spans="6:6" ht="26.25" customHeight="1" x14ac:dyDescent="0.3"/>
    <row r="411" spans="6:6" x14ac:dyDescent="0.3">
      <c r="F411" s="2"/>
    </row>
  </sheetData>
  <mergeCells count="260">
    <mergeCell ref="A218:B218"/>
    <mergeCell ref="A219:B219"/>
    <mergeCell ref="A220:B220"/>
    <mergeCell ref="A211:M211"/>
    <mergeCell ref="A214:B215"/>
    <mergeCell ref="C214:C215"/>
    <mergeCell ref="D214:D215"/>
    <mergeCell ref="E214:E215"/>
    <mergeCell ref="F214:J214"/>
    <mergeCell ref="K214:K215"/>
    <mergeCell ref="L214:L215"/>
    <mergeCell ref="M214:M215"/>
    <mergeCell ref="A199:B199"/>
    <mergeCell ref="A216:B216"/>
    <mergeCell ref="A217:B217"/>
    <mergeCell ref="A205:M205"/>
    <mergeCell ref="A206:M206"/>
    <mergeCell ref="A207:M207"/>
    <mergeCell ref="A208:M208"/>
    <mergeCell ref="A209:M209"/>
    <mergeCell ref="A210:M210"/>
    <mergeCell ref="A200:B200"/>
    <mergeCell ref="A201:B201"/>
    <mergeCell ref="A171:M171"/>
    <mergeCell ref="A172:M172"/>
    <mergeCell ref="A173:M173"/>
    <mergeCell ref="A174:M174"/>
    <mergeCell ref="A175:M175"/>
    <mergeCell ref="A176:M176"/>
    <mergeCell ref="A179:B180"/>
    <mergeCell ref="C179:C180"/>
    <mergeCell ref="D179:D180"/>
    <mergeCell ref="E179:E180"/>
    <mergeCell ref="F179:J179"/>
    <mergeCell ref="K179:K180"/>
    <mergeCell ref="L179:L180"/>
    <mergeCell ref="M179:M180"/>
    <mergeCell ref="A1:M1"/>
    <mergeCell ref="A2:M2"/>
    <mergeCell ref="A3:M3"/>
    <mergeCell ref="A4:M4"/>
    <mergeCell ref="C9:C10"/>
    <mergeCell ref="D9:D10"/>
    <mergeCell ref="E9:E10"/>
    <mergeCell ref="K9:K10"/>
    <mergeCell ref="A5:M5"/>
    <mergeCell ref="A6:M6"/>
    <mergeCell ref="A7:M7"/>
    <mergeCell ref="A9:B10"/>
    <mergeCell ref="A27:B27"/>
    <mergeCell ref="A23:M23"/>
    <mergeCell ref="A11:B11"/>
    <mergeCell ref="A13:B13"/>
    <mergeCell ref="A15:B15"/>
    <mergeCell ref="A45:B45"/>
    <mergeCell ref="A46:B46"/>
    <mergeCell ref="A36:M36"/>
    <mergeCell ref="A37:M37"/>
    <mergeCell ref="A38:M38"/>
    <mergeCell ref="A39:M39"/>
    <mergeCell ref="C42:C43"/>
    <mergeCell ref="D42:D43"/>
    <mergeCell ref="E42:E43"/>
    <mergeCell ref="K42:K43"/>
    <mergeCell ref="L42:L43"/>
    <mergeCell ref="M42:M43"/>
    <mergeCell ref="A42:B43"/>
    <mergeCell ref="A28:B28"/>
    <mergeCell ref="A44:B44"/>
    <mergeCell ref="A30:B30"/>
    <mergeCell ref="A22:M22"/>
    <mergeCell ref="A14:B14"/>
    <mergeCell ref="A18:M18"/>
    <mergeCell ref="A20:M20"/>
    <mergeCell ref="A21:M21"/>
    <mergeCell ref="C25:C26"/>
    <mergeCell ref="D25:D26"/>
    <mergeCell ref="L9:L10"/>
    <mergeCell ref="M9:M10"/>
    <mergeCell ref="A25:B26"/>
    <mergeCell ref="E25:E26"/>
    <mergeCell ref="K25:K26"/>
    <mergeCell ref="L25:L26"/>
    <mergeCell ref="M25:M26"/>
    <mergeCell ref="A221:B221"/>
    <mergeCell ref="K127:K128"/>
    <mergeCell ref="L127:L128"/>
    <mergeCell ref="M127:M128"/>
    <mergeCell ref="A17:M17"/>
    <mergeCell ref="F9:J9"/>
    <mergeCell ref="F25:J25"/>
    <mergeCell ref="F42:J42"/>
    <mergeCell ref="A60:B61"/>
    <mergeCell ref="C60:C61"/>
    <mergeCell ref="D60:D61"/>
    <mergeCell ref="E60:E61"/>
    <mergeCell ref="F60:J60"/>
    <mergeCell ref="K60:K61"/>
    <mergeCell ref="L60:L61"/>
    <mergeCell ref="M60:M61"/>
    <mergeCell ref="F77:J77"/>
    <mergeCell ref="A72:M72"/>
    <mergeCell ref="A85:M85"/>
    <mergeCell ref="A31:B31"/>
    <mergeCell ref="A62:B62"/>
    <mergeCell ref="A29:B29"/>
    <mergeCell ref="A12:B12"/>
    <mergeCell ref="A19:M19"/>
    <mergeCell ref="A33:M33"/>
    <mergeCell ref="A34:M34"/>
    <mergeCell ref="A35:M35"/>
    <mergeCell ref="A47:B47"/>
    <mergeCell ref="A64:B64"/>
    <mergeCell ref="A48:B48"/>
    <mergeCell ref="A82:B82"/>
    <mergeCell ref="A148:B148"/>
    <mergeCell ref="F94:J94"/>
    <mergeCell ref="L94:L95"/>
    <mergeCell ref="M94:M95"/>
    <mergeCell ref="C94:C95"/>
    <mergeCell ref="A51:M51"/>
    <mergeCell ref="A52:M52"/>
    <mergeCell ref="A53:M53"/>
    <mergeCell ref="A54:M54"/>
    <mergeCell ref="A55:M55"/>
    <mergeCell ref="A56:M56"/>
    <mergeCell ref="A57:M57"/>
    <mergeCell ref="A94:B95"/>
    <mergeCell ref="M111:M112"/>
    <mergeCell ref="A108:M108"/>
    <mergeCell ref="A83:B83"/>
    <mergeCell ref="A138:M138"/>
    <mergeCell ref="A63:B63"/>
    <mergeCell ref="A135:B135"/>
    <mergeCell ref="A113:B113"/>
    <mergeCell ref="A143:M143"/>
    <mergeCell ref="A146:B147"/>
    <mergeCell ref="C146:C147"/>
    <mergeCell ref="D146:D147"/>
    <mergeCell ref="E146:E147"/>
    <mergeCell ref="F146:J146"/>
    <mergeCell ref="K146:K147"/>
    <mergeCell ref="L146:L147"/>
    <mergeCell ref="M146:M147"/>
    <mergeCell ref="A137:M137"/>
    <mergeCell ref="A79:B79"/>
    <mergeCell ref="A99:B99"/>
    <mergeCell ref="A119:M119"/>
    <mergeCell ref="A120:M120"/>
    <mergeCell ref="A73:M73"/>
    <mergeCell ref="A74:M74"/>
    <mergeCell ref="C77:C78"/>
    <mergeCell ref="D77:D78"/>
    <mergeCell ref="M77:M78"/>
    <mergeCell ref="A77:B78"/>
    <mergeCell ref="A86:M86"/>
    <mergeCell ref="A100:B100"/>
    <mergeCell ref="F127:J127"/>
    <mergeCell ref="A102:M102"/>
    <mergeCell ref="A118:M118"/>
    <mergeCell ref="A139:M139"/>
    <mergeCell ref="A140:M140"/>
    <mergeCell ref="A141:M141"/>
    <mergeCell ref="A142:M142"/>
    <mergeCell ref="D127:D128"/>
    <mergeCell ref="E127:E128"/>
    <mergeCell ref="A103:M103"/>
    <mergeCell ref="F111:J111"/>
    <mergeCell ref="A122:M122"/>
    <mergeCell ref="A111:B112"/>
    <mergeCell ref="A130:B130"/>
    <mergeCell ref="C111:C112"/>
    <mergeCell ref="D111:D112"/>
    <mergeCell ref="E111:E112"/>
    <mergeCell ref="K111:K112"/>
    <mergeCell ref="L111:L112"/>
    <mergeCell ref="A116:B116"/>
    <mergeCell ref="A123:M123"/>
    <mergeCell ref="A105:M105"/>
    <mergeCell ref="A106:M106"/>
    <mergeCell ref="A65:B65"/>
    <mergeCell ref="A87:M87"/>
    <mergeCell ref="A81:B81"/>
    <mergeCell ref="E77:E78"/>
    <mergeCell ref="A88:M88"/>
    <mergeCell ref="A97:B97"/>
    <mergeCell ref="A98:B98"/>
    <mergeCell ref="D94:D95"/>
    <mergeCell ref="E94:E95"/>
    <mergeCell ref="A89:M89"/>
    <mergeCell ref="A90:M90"/>
    <mergeCell ref="A91:M91"/>
    <mergeCell ref="A96:B96"/>
    <mergeCell ref="K94:K95"/>
    <mergeCell ref="K77:K78"/>
    <mergeCell ref="L77:L78"/>
    <mergeCell ref="A66:B66"/>
    <mergeCell ref="A68:M68"/>
    <mergeCell ref="A69:M69"/>
    <mergeCell ref="A70:M70"/>
    <mergeCell ref="A71:M71"/>
    <mergeCell ref="A80:B80"/>
    <mergeCell ref="A152:B152"/>
    <mergeCell ref="A150:B150"/>
    <mergeCell ref="A151:B151"/>
    <mergeCell ref="A132:B132"/>
    <mergeCell ref="A104:M104"/>
    <mergeCell ref="A131:B131"/>
    <mergeCell ref="A121:M121"/>
    <mergeCell ref="A124:M124"/>
    <mergeCell ref="A127:B128"/>
    <mergeCell ref="C127:C128"/>
    <mergeCell ref="A114:B114"/>
    <mergeCell ref="A129:B129"/>
    <mergeCell ref="A133:B133"/>
    <mergeCell ref="A134:B134"/>
    <mergeCell ref="A115:B115"/>
    <mergeCell ref="A149:B149"/>
    <mergeCell ref="A107:M107"/>
    <mergeCell ref="A168:B168"/>
    <mergeCell ref="A181:B181"/>
    <mergeCell ref="A182:B182"/>
    <mergeCell ref="A183:B183"/>
    <mergeCell ref="A184:B184"/>
    <mergeCell ref="A154:M154"/>
    <mergeCell ref="A155:M155"/>
    <mergeCell ref="A156:M156"/>
    <mergeCell ref="A157:M157"/>
    <mergeCell ref="A158:M158"/>
    <mergeCell ref="A159:M159"/>
    <mergeCell ref="A160:M160"/>
    <mergeCell ref="A163:B164"/>
    <mergeCell ref="C163:C164"/>
    <mergeCell ref="D163:D164"/>
    <mergeCell ref="E163:E164"/>
    <mergeCell ref="F163:J163"/>
    <mergeCell ref="K163:K164"/>
    <mergeCell ref="L163:L164"/>
    <mergeCell ref="M163:M164"/>
    <mergeCell ref="A165:B165"/>
    <mergeCell ref="A166:B166"/>
    <mergeCell ref="A167:B167"/>
    <mergeCell ref="A170:M170"/>
    <mergeCell ref="A198:B198"/>
    <mergeCell ref="A185:B185"/>
    <mergeCell ref="A187:M187"/>
    <mergeCell ref="A188:M188"/>
    <mergeCell ref="A189:M189"/>
    <mergeCell ref="A190:M190"/>
    <mergeCell ref="A191:M191"/>
    <mergeCell ref="A192:M192"/>
    <mergeCell ref="A193:M193"/>
    <mergeCell ref="A196:B197"/>
    <mergeCell ref="C196:C197"/>
    <mergeCell ref="D196:D197"/>
    <mergeCell ref="E196:E197"/>
    <mergeCell ref="F196:J196"/>
    <mergeCell ref="K196:K197"/>
    <mergeCell ref="L196:L197"/>
    <mergeCell ref="M196:M197"/>
  </mergeCells>
  <pageMargins left="0.35433070866141736" right="0.15748031496062992" top="0.66500000000000004" bottom="0.28999999999999998" header="0.17" footer="0.17"/>
  <pageSetup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11"/>
  <sheetViews>
    <sheetView view="pageBreakPreview" topLeftCell="A204" zoomScale="90" zoomScaleNormal="100" zoomScaleSheetLayoutView="90" workbookViewId="0">
      <selection activeCell="A190" sqref="A190:M190"/>
    </sheetView>
  </sheetViews>
  <sheetFormatPr defaultRowHeight="18.75" x14ac:dyDescent="0.3"/>
  <cols>
    <col min="1" max="1" width="3.125" style="2" customWidth="1"/>
    <col min="2" max="2" width="3.375" style="2" customWidth="1"/>
    <col min="3" max="3" width="20.375" style="1" customWidth="1"/>
    <col min="4" max="5" width="18.75" style="1" customWidth="1"/>
    <col min="6" max="10" width="11" style="1" customWidth="1"/>
    <col min="11" max="11" width="7.75" style="1" customWidth="1"/>
    <col min="12" max="12" width="19.5" style="1" customWidth="1"/>
    <col min="13" max="13" width="6" style="2" customWidth="1"/>
    <col min="14" max="16384" width="9" style="1"/>
  </cols>
  <sheetData>
    <row r="1" spans="1:13" x14ac:dyDescent="0.3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x14ac:dyDescent="0.3">
      <c r="A2" s="147" t="s">
        <v>944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x14ac:dyDescent="0.3">
      <c r="A3" s="147" t="s">
        <v>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x14ac:dyDescent="0.3">
      <c r="A4" s="148" t="s">
        <v>667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3" x14ac:dyDescent="0.3">
      <c r="A5" s="148" t="s">
        <v>2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</row>
    <row r="6" spans="1:13" x14ac:dyDescent="0.3">
      <c r="A6" s="148" t="s">
        <v>218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</row>
    <row r="7" spans="1:13" x14ac:dyDescent="0.3">
      <c r="A7" s="149" t="s">
        <v>701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</row>
    <row r="8" spans="1:13" ht="0.75" customHeight="1" x14ac:dyDescent="0.3"/>
    <row r="9" spans="1:13" ht="27.75" customHeight="1" x14ac:dyDescent="0.3">
      <c r="A9" s="150" t="s">
        <v>3</v>
      </c>
      <c r="B9" s="151"/>
      <c r="C9" s="154" t="s">
        <v>4</v>
      </c>
      <c r="D9" s="154" t="s">
        <v>5</v>
      </c>
      <c r="E9" s="155" t="s">
        <v>219</v>
      </c>
      <c r="F9" s="156" t="s">
        <v>6</v>
      </c>
      <c r="G9" s="157"/>
      <c r="H9" s="157"/>
      <c r="I9" s="157"/>
      <c r="J9" s="158"/>
      <c r="K9" s="155" t="s">
        <v>7</v>
      </c>
      <c r="L9" s="155" t="s">
        <v>8</v>
      </c>
      <c r="M9" s="155" t="s">
        <v>462</v>
      </c>
    </row>
    <row r="10" spans="1:13" ht="30" customHeight="1" x14ac:dyDescent="0.3">
      <c r="A10" s="152"/>
      <c r="B10" s="153"/>
      <c r="C10" s="154"/>
      <c r="D10" s="154"/>
      <c r="E10" s="155"/>
      <c r="F10" s="3" t="s">
        <v>377</v>
      </c>
      <c r="G10" s="3" t="s">
        <v>376</v>
      </c>
      <c r="H10" s="3" t="s">
        <v>375</v>
      </c>
      <c r="I10" s="3" t="s">
        <v>374</v>
      </c>
      <c r="J10" s="3" t="s">
        <v>381</v>
      </c>
      <c r="K10" s="155"/>
      <c r="L10" s="155"/>
      <c r="M10" s="155"/>
    </row>
    <row r="11" spans="1:13" ht="60" customHeight="1" x14ac:dyDescent="0.3">
      <c r="A11" s="159">
        <v>1</v>
      </c>
      <c r="B11" s="160"/>
      <c r="C11" s="4" t="s">
        <v>650</v>
      </c>
      <c r="D11" s="4" t="s">
        <v>31</v>
      </c>
      <c r="E11" s="39" t="s">
        <v>256</v>
      </c>
      <c r="F11" s="6">
        <v>460000</v>
      </c>
      <c r="G11" s="7" t="s">
        <v>100</v>
      </c>
      <c r="H11" s="123" t="s">
        <v>100</v>
      </c>
      <c r="I11" s="6" t="s">
        <v>12</v>
      </c>
      <c r="J11" s="6" t="s">
        <v>100</v>
      </c>
      <c r="K11" s="10" t="s">
        <v>242</v>
      </c>
      <c r="L11" s="13" t="s">
        <v>32</v>
      </c>
      <c r="M11" s="7" t="s">
        <v>16</v>
      </c>
    </row>
    <row r="12" spans="1:13" ht="76.5" customHeight="1" x14ac:dyDescent="0.3">
      <c r="A12" s="159">
        <v>2</v>
      </c>
      <c r="B12" s="160"/>
      <c r="C12" s="4" t="s">
        <v>470</v>
      </c>
      <c r="D12" s="4" t="s">
        <v>27</v>
      </c>
      <c r="E12" s="5" t="s">
        <v>29</v>
      </c>
      <c r="F12" s="6" t="s">
        <v>12</v>
      </c>
      <c r="G12" s="21" t="s">
        <v>310</v>
      </c>
      <c r="H12" s="10" t="s">
        <v>12</v>
      </c>
      <c r="I12" s="10" t="s">
        <v>12</v>
      </c>
      <c r="J12" s="10" t="s">
        <v>100</v>
      </c>
      <c r="K12" s="10" t="s">
        <v>25</v>
      </c>
      <c r="L12" s="8" t="s">
        <v>30</v>
      </c>
      <c r="M12" s="7" t="s">
        <v>16</v>
      </c>
    </row>
    <row r="13" spans="1:13" ht="97.5" customHeight="1" x14ac:dyDescent="0.3">
      <c r="A13" s="159">
        <v>3</v>
      </c>
      <c r="B13" s="160"/>
      <c r="C13" s="4" t="s">
        <v>505</v>
      </c>
      <c r="D13" s="4" t="s">
        <v>273</v>
      </c>
      <c r="E13" s="5" t="s">
        <v>627</v>
      </c>
      <c r="F13" s="9" t="s">
        <v>866</v>
      </c>
      <c r="G13" s="9" t="s">
        <v>100</v>
      </c>
      <c r="H13" s="9" t="s">
        <v>100</v>
      </c>
      <c r="I13" s="6" t="s">
        <v>12</v>
      </c>
      <c r="J13" s="6" t="s">
        <v>100</v>
      </c>
      <c r="K13" s="10" t="s">
        <v>20</v>
      </c>
      <c r="L13" s="8" t="s">
        <v>274</v>
      </c>
      <c r="M13" s="7" t="s">
        <v>16</v>
      </c>
    </row>
    <row r="14" spans="1:13" ht="89.25" customHeight="1" x14ac:dyDescent="0.3">
      <c r="A14" s="159">
        <v>4</v>
      </c>
      <c r="B14" s="160"/>
      <c r="C14" s="4" t="s">
        <v>275</v>
      </c>
      <c r="D14" s="4" t="s">
        <v>276</v>
      </c>
      <c r="E14" s="5" t="s">
        <v>359</v>
      </c>
      <c r="F14" s="9" t="s">
        <v>867</v>
      </c>
      <c r="G14" s="9" t="s">
        <v>100</v>
      </c>
      <c r="H14" s="9" t="s">
        <v>100</v>
      </c>
      <c r="I14" s="6" t="s">
        <v>12</v>
      </c>
      <c r="J14" s="6" t="s">
        <v>100</v>
      </c>
      <c r="K14" s="10" t="s">
        <v>350</v>
      </c>
      <c r="L14" s="8" t="s">
        <v>361</v>
      </c>
      <c r="M14" s="7" t="s">
        <v>16</v>
      </c>
    </row>
    <row r="15" spans="1:13" ht="84" customHeight="1" x14ac:dyDescent="0.3">
      <c r="A15" s="159">
        <v>5</v>
      </c>
      <c r="B15" s="160"/>
      <c r="C15" s="4" t="s">
        <v>349</v>
      </c>
      <c r="D15" s="4" t="s">
        <v>329</v>
      </c>
      <c r="E15" s="5" t="s">
        <v>363</v>
      </c>
      <c r="F15" s="9" t="s">
        <v>100</v>
      </c>
      <c r="G15" s="9" t="s">
        <v>868</v>
      </c>
      <c r="H15" s="9" t="s">
        <v>100</v>
      </c>
      <c r="I15" s="6" t="s">
        <v>12</v>
      </c>
      <c r="J15" s="6" t="s">
        <v>100</v>
      </c>
      <c r="K15" s="10" t="s">
        <v>34</v>
      </c>
      <c r="L15" s="8" t="s">
        <v>330</v>
      </c>
      <c r="M15" s="7" t="s">
        <v>16</v>
      </c>
    </row>
    <row r="16" spans="1:13" ht="25.5" customHeight="1" x14ac:dyDescent="0.3">
      <c r="A16" s="14"/>
      <c r="B16" s="14"/>
      <c r="C16" s="15"/>
      <c r="D16" s="15"/>
      <c r="E16" s="16"/>
      <c r="F16" s="17"/>
      <c r="G16" s="17">
        <v>70</v>
      </c>
      <c r="H16" s="17"/>
      <c r="I16" s="18"/>
      <c r="J16" s="18"/>
      <c r="K16" s="19"/>
      <c r="L16" s="20"/>
      <c r="M16" s="14"/>
    </row>
    <row r="17" spans="1:13" x14ac:dyDescent="0.3">
      <c r="A17" s="147" t="s">
        <v>0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</row>
    <row r="18" spans="1:13" x14ac:dyDescent="0.3">
      <c r="A18" s="147" t="s">
        <v>944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</row>
    <row r="19" spans="1:13" x14ac:dyDescent="0.3">
      <c r="A19" s="147" t="s">
        <v>1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</row>
    <row r="20" spans="1:13" x14ac:dyDescent="0.3">
      <c r="A20" s="148" t="s">
        <v>667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x14ac:dyDescent="0.3">
      <c r="A21" s="148" t="s">
        <v>2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 x14ac:dyDescent="0.3">
      <c r="A22" s="148" t="s">
        <v>218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 x14ac:dyDescent="0.3">
      <c r="A23" s="149" t="s">
        <v>701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</row>
    <row r="24" spans="1:13" ht="2.25" customHeight="1" x14ac:dyDescent="0.3"/>
    <row r="25" spans="1:13" ht="42.75" customHeight="1" x14ac:dyDescent="0.3">
      <c r="A25" s="150" t="s">
        <v>3</v>
      </c>
      <c r="B25" s="151"/>
      <c r="C25" s="154" t="s">
        <v>4</v>
      </c>
      <c r="D25" s="154" t="s">
        <v>5</v>
      </c>
      <c r="E25" s="155" t="s">
        <v>219</v>
      </c>
      <c r="F25" s="156" t="s">
        <v>6</v>
      </c>
      <c r="G25" s="157"/>
      <c r="H25" s="157"/>
      <c r="I25" s="157"/>
      <c r="J25" s="158"/>
      <c r="K25" s="155" t="s">
        <v>7</v>
      </c>
      <c r="L25" s="155" t="s">
        <v>8</v>
      </c>
      <c r="M25" s="155" t="s">
        <v>462</v>
      </c>
    </row>
    <row r="26" spans="1:13" ht="42.75" customHeight="1" x14ac:dyDescent="0.3">
      <c r="A26" s="152"/>
      <c r="B26" s="153"/>
      <c r="C26" s="154"/>
      <c r="D26" s="154"/>
      <c r="E26" s="155"/>
      <c r="F26" s="3" t="s">
        <v>377</v>
      </c>
      <c r="G26" s="3" t="s">
        <v>376</v>
      </c>
      <c r="H26" s="3" t="s">
        <v>375</v>
      </c>
      <c r="I26" s="3" t="s">
        <v>374</v>
      </c>
      <c r="J26" s="3" t="s">
        <v>381</v>
      </c>
      <c r="K26" s="155"/>
      <c r="L26" s="155"/>
      <c r="M26" s="155"/>
    </row>
    <row r="27" spans="1:13" ht="81" customHeight="1" x14ac:dyDescent="0.3">
      <c r="A27" s="159">
        <v>6</v>
      </c>
      <c r="B27" s="167"/>
      <c r="C27" s="4" t="s">
        <v>465</v>
      </c>
      <c r="D27" s="4" t="s">
        <v>33</v>
      </c>
      <c r="E27" s="5" t="s">
        <v>606</v>
      </c>
      <c r="F27" s="43">
        <v>870000</v>
      </c>
      <c r="G27" s="9" t="s">
        <v>12</v>
      </c>
      <c r="H27" s="9" t="s">
        <v>12</v>
      </c>
      <c r="I27" s="6" t="s">
        <v>12</v>
      </c>
      <c r="J27" s="6"/>
      <c r="K27" s="10" t="s">
        <v>240</v>
      </c>
      <c r="L27" s="8" t="s">
        <v>39</v>
      </c>
      <c r="M27" s="7" t="s">
        <v>16</v>
      </c>
    </row>
    <row r="28" spans="1:13" ht="78.75" customHeight="1" x14ac:dyDescent="0.3">
      <c r="A28" s="159">
        <v>7</v>
      </c>
      <c r="B28" s="160"/>
      <c r="C28" s="4" t="s">
        <v>471</v>
      </c>
      <c r="D28" s="4" t="s">
        <v>284</v>
      </c>
      <c r="E28" s="5" t="s">
        <v>371</v>
      </c>
      <c r="F28" s="9" t="s">
        <v>12</v>
      </c>
      <c r="G28" s="43" t="s">
        <v>869</v>
      </c>
      <c r="H28" s="9" t="s">
        <v>12</v>
      </c>
      <c r="I28" s="6" t="s">
        <v>100</v>
      </c>
      <c r="J28" s="6"/>
      <c r="K28" s="10" t="s">
        <v>34</v>
      </c>
      <c r="L28" s="8" t="s">
        <v>360</v>
      </c>
      <c r="M28" s="7" t="s">
        <v>16</v>
      </c>
    </row>
    <row r="29" spans="1:13" ht="62.25" customHeight="1" x14ac:dyDescent="0.3">
      <c r="A29" s="159">
        <v>8</v>
      </c>
      <c r="B29" s="160"/>
      <c r="C29" s="4" t="s">
        <v>472</v>
      </c>
      <c r="D29" s="4" t="s">
        <v>33</v>
      </c>
      <c r="E29" s="5" t="s">
        <v>36</v>
      </c>
      <c r="F29" s="6" t="s">
        <v>12</v>
      </c>
      <c r="G29" s="9">
        <v>20000</v>
      </c>
      <c r="H29" s="9" t="s">
        <v>12</v>
      </c>
      <c r="I29" s="6" t="s">
        <v>12</v>
      </c>
      <c r="J29" s="6"/>
      <c r="K29" s="10" t="s">
        <v>38</v>
      </c>
      <c r="L29" s="13" t="s">
        <v>37</v>
      </c>
      <c r="M29" s="7" t="s">
        <v>16</v>
      </c>
    </row>
    <row r="30" spans="1:13" ht="97.5" customHeight="1" x14ac:dyDescent="0.3">
      <c r="A30" s="159">
        <v>9</v>
      </c>
      <c r="B30" s="160"/>
      <c r="C30" s="4" t="s">
        <v>348</v>
      </c>
      <c r="D30" s="4" t="s">
        <v>42</v>
      </c>
      <c r="E30" s="5" t="s">
        <v>610</v>
      </c>
      <c r="F30" s="9" t="s">
        <v>100</v>
      </c>
      <c r="G30" s="9" t="s">
        <v>870</v>
      </c>
      <c r="H30" s="9" t="s">
        <v>12</v>
      </c>
      <c r="I30" s="6" t="s">
        <v>12</v>
      </c>
      <c r="J30" s="6"/>
      <c r="K30" s="10" t="s">
        <v>20</v>
      </c>
      <c r="L30" s="8" t="s">
        <v>43</v>
      </c>
      <c r="M30" s="7" t="s">
        <v>16</v>
      </c>
    </row>
    <row r="31" spans="1:13" ht="78" customHeight="1" x14ac:dyDescent="0.3">
      <c r="A31" s="159">
        <v>10</v>
      </c>
      <c r="B31" s="160"/>
      <c r="C31" s="4" t="s">
        <v>346</v>
      </c>
      <c r="D31" s="4" t="s">
        <v>329</v>
      </c>
      <c r="E31" s="5" t="s">
        <v>544</v>
      </c>
      <c r="F31" s="9" t="s">
        <v>100</v>
      </c>
      <c r="G31" s="9" t="s">
        <v>871</v>
      </c>
      <c r="H31" s="9" t="s">
        <v>100</v>
      </c>
      <c r="I31" s="6" t="s">
        <v>12</v>
      </c>
      <c r="J31" s="6"/>
      <c r="K31" s="10" t="s">
        <v>350</v>
      </c>
      <c r="L31" s="8" t="s">
        <v>330</v>
      </c>
      <c r="M31" s="7" t="s">
        <v>16</v>
      </c>
    </row>
    <row r="32" spans="1:13" ht="21.75" customHeight="1" x14ac:dyDescent="0.3">
      <c r="F32" s="2"/>
      <c r="G32" s="1">
        <v>71</v>
      </c>
    </row>
    <row r="33" spans="1:13" x14ac:dyDescent="0.3">
      <c r="A33" s="147" t="s">
        <v>0</v>
      </c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</row>
    <row r="34" spans="1:13" x14ac:dyDescent="0.3">
      <c r="A34" s="147" t="s">
        <v>944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</row>
    <row r="35" spans="1:13" x14ac:dyDescent="0.3">
      <c r="A35" s="147" t="s">
        <v>1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</row>
    <row r="36" spans="1:13" x14ac:dyDescent="0.3">
      <c r="A36" s="148" t="s">
        <v>667</v>
      </c>
      <c r="B36" s="148"/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</row>
    <row r="37" spans="1:13" x14ac:dyDescent="0.3">
      <c r="A37" s="148" t="s">
        <v>2</v>
      </c>
      <c r="B37" s="148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</row>
    <row r="38" spans="1:13" x14ac:dyDescent="0.3">
      <c r="A38" s="148" t="s">
        <v>218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pans="1:13" x14ac:dyDescent="0.3">
      <c r="A39" s="149" t="s">
        <v>701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</row>
    <row r="40" spans="1:13" ht="2.25" customHeight="1" x14ac:dyDescent="0.3"/>
    <row r="41" spans="1:13" ht="2.25" customHeight="1" x14ac:dyDescent="0.3"/>
    <row r="42" spans="1:13" ht="29.25" customHeight="1" x14ac:dyDescent="0.3">
      <c r="A42" s="150" t="s">
        <v>3</v>
      </c>
      <c r="B42" s="151"/>
      <c r="C42" s="154" t="s">
        <v>4</v>
      </c>
      <c r="D42" s="154" t="s">
        <v>5</v>
      </c>
      <c r="E42" s="155" t="s">
        <v>219</v>
      </c>
      <c r="F42" s="156" t="s">
        <v>6</v>
      </c>
      <c r="G42" s="157"/>
      <c r="H42" s="157"/>
      <c r="I42" s="157"/>
      <c r="J42" s="158"/>
      <c r="K42" s="155" t="s">
        <v>7</v>
      </c>
      <c r="L42" s="155" t="s">
        <v>8</v>
      </c>
      <c r="M42" s="155" t="s">
        <v>462</v>
      </c>
    </row>
    <row r="43" spans="1:13" ht="39.75" customHeight="1" x14ac:dyDescent="0.3">
      <c r="A43" s="152"/>
      <c r="B43" s="153"/>
      <c r="C43" s="154"/>
      <c r="D43" s="154"/>
      <c r="E43" s="155"/>
      <c r="F43" s="3" t="s">
        <v>377</v>
      </c>
      <c r="G43" s="3" t="s">
        <v>376</v>
      </c>
      <c r="H43" s="3" t="s">
        <v>375</v>
      </c>
      <c r="I43" s="3" t="s">
        <v>374</v>
      </c>
      <c r="J43" s="3" t="s">
        <v>381</v>
      </c>
      <c r="K43" s="155"/>
      <c r="L43" s="155"/>
      <c r="M43" s="155"/>
    </row>
    <row r="44" spans="1:13" ht="54.75" customHeight="1" x14ac:dyDescent="0.3">
      <c r="A44" s="159">
        <v>11</v>
      </c>
      <c r="B44" s="160"/>
      <c r="C44" s="125" t="s">
        <v>473</v>
      </c>
      <c r="D44" s="124" t="s">
        <v>24</v>
      </c>
      <c r="E44" s="126" t="s">
        <v>645</v>
      </c>
      <c r="F44" s="37" t="s">
        <v>12</v>
      </c>
      <c r="G44" s="37" t="s">
        <v>311</v>
      </c>
      <c r="H44" s="37" t="s">
        <v>12</v>
      </c>
      <c r="I44" s="38" t="s">
        <v>12</v>
      </c>
      <c r="J44" s="38"/>
      <c r="K44" s="44" t="s">
        <v>47</v>
      </c>
      <c r="L44" s="127" t="s">
        <v>48</v>
      </c>
      <c r="M44" s="128" t="s">
        <v>16</v>
      </c>
    </row>
    <row r="45" spans="1:13" ht="77.25" customHeight="1" x14ac:dyDescent="0.3">
      <c r="A45" s="159">
        <v>12</v>
      </c>
      <c r="B45" s="160"/>
      <c r="C45" s="125" t="s">
        <v>474</v>
      </c>
      <c r="D45" s="124" t="s">
        <v>31</v>
      </c>
      <c r="E45" s="126" t="s">
        <v>700</v>
      </c>
      <c r="F45" s="37" t="s">
        <v>12</v>
      </c>
      <c r="G45" s="37">
        <v>440000</v>
      </c>
      <c r="H45" s="37" t="s">
        <v>12</v>
      </c>
      <c r="I45" s="38" t="s">
        <v>12</v>
      </c>
      <c r="J45" s="38"/>
      <c r="K45" s="44" t="s">
        <v>20</v>
      </c>
      <c r="L45" s="127" t="s">
        <v>51</v>
      </c>
      <c r="M45" s="128" t="s">
        <v>16</v>
      </c>
    </row>
    <row r="46" spans="1:13" ht="57.75" customHeight="1" x14ac:dyDescent="0.3">
      <c r="A46" s="159">
        <v>13</v>
      </c>
      <c r="B46" s="160"/>
      <c r="C46" s="124" t="s">
        <v>476</v>
      </c>
      <c r="D46" s="124" t="s">
        <v>49</v>
      </c>
      <c r="E46" s="126" t="s">
        <v>54</v>
      </c>
      <c r="F46" s="37">
        <v>165000</v>
      </c>
      <c r="G46" s="37" t="s">
        <v>12</v>
      </c>
      <c r="H46" s="37" t="s">
        <v>12</v>
      </c>
      <c r="I46" s="38" t="s">
        <v>12</v>
      </c>
      <c r="J46" s="38"/>
      <c r="K46" s="44" t="s">
        <v>14</v>
      </c>
      <c r="L46" s="127" t="s">
        <v>15</v>
      </c>
      <c r="M46" s="128" t="s">
        <v>16</v>
      </c>
    </row>
    <row r="47" spans="1:13" ht="78" customHeight="1" x14ac:dyDescent="0.3">
      <c r="A47" s="159">
        <v>14</v>
      </c>
      <c r="B47" s="160"/>
      <c r="C47" s="124" t="s">
        <v>478</v>
      </c>
      <c r="D47" s="124" t="s">
        <v>31</v>
      </c>
      <c r="E47" s="126" t="s">
        <v>612</v>
      </c>
      <c r="F47" s="37" t="s">
        <v>12</v>
      </c>
      <c r="G47" s="37">
        <v>265000</v>
      </c>
      <c r="H47" s="37" t="s">
        <v>12</v>
      </c>
      <c r="I47" s="38" t="s">
        <v>12</v>
      </c>
      <c r="J47" s="38"/>
      <c r="K47" s="44" t="s">
        <v>20</v>
      </c>
      <c r="L47" s="127" t="s">
        <v>57</v>
      </c>
      <c r="M47" s="128" t="s">
        <v>16</v>
      </c>
    </row>
    <row r="48" spans="1:13" ht="61.5" customHeight="1" x14ac:dyDescent="0.3">
      <c r="A48" s="161">
        <v>15</v>
      </c>
      <c r="B48" s="162"/>
      <c r="C48" s="125" t="s">
        <v>480</v>
      </c>
      <c r="D48" s="124" t="s">
        <v>31</v>
      </c>
      <c r="E48" s="126" t="s">
        <v>614</v>
      </c>
      <c r="F48" s="37" t="s">
        <v>12</v>
      </c>
      <c r="G48" s="37">
        <v>472500</v>
      </c>
      <c r="H48" s="37" t="s">
        <v>12</v>
      </c>
      <c r="I48" s="38" t="s">
        <v>12</v>
      </c>
      <c r="J48" s="38"/>
      <c r="K48" s="44" t="s">
        <v>20</v>
      </c>
      <c r="L48" s="127" t="s">
        <v>58</v>
      </c>
      <c r="M48" s="128" t="s">
        <v>16</v>
      </c>
    </row>
    <row r="49" spans="1:13" s="33" customFormat="1" ht="75" customHeight="1" x14ac:dyDescent="0.3">
      <c r="A49" s="161">
        <v>16</v>
      </c>
      <c r="B49" s="162"/>
      <c r="C49" s="129" t="s">
        <v>481</v>
      </c>
      <c r="D49" s="130" t="s">
        <v>49</v>
      </c>
      <c r="E49" s="131" t="s">
        <v>251</v>
      </c>
      <c r="F49" s="41">
        <v>298000</v>
      </c>
      <c r="G49" s="96" t="s">
        <v>12</v>
      </c>
      <c r="H49" s="41" t="s">
        <v>12</v>
      </c>
      <c r="I49" s="42" t="s">
        <v>12</v>
      </c>
      <c r="J49" s="42"/>
      <c r="K49" s="96" t="s">
        <v>34</v>
      </c>
      <c r="L49" s="132" t="s">
        <v>59</v>
      </c>
      <c r="M49" s="133" t="s">
        <v>16</v>
      </c>
    </row>
    <row r="50" spans="1:13" ht="21.75" customHeight="1" x14ac:dyDescent="0.3">
      <c r="A50" s="24"/>
      <c r="F50" s="2"/>
      <c r="G50" s="1">
        <v>72</v>
      </c>
    </row>
    <row r="51" spans="1:13" x14ac:dyDescent="0.3">
      <c r="A51" s="147" t="s">
        <v>0</v>
      </c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</row>
    <row r="52" spans="1:13" x14ac:dyDescent="0.3">
      <c r="A52" s="147" t="s">
        <v>944</v>
      </c>
      <c r="B52" s="147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</row>
    <row r="53" spans="1:13" x14ac:dyDescent="0.3">
      <c r="A53" s="147" t="s">
        <v>1</v>
      </c>
      <c r="B53" s="147"/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47"/>
    </row>
    <row r="54" spans="1:13" x14ac:dyDescent="0.3">
      <c r="A54" s="148" t="s">
        <v>667</v>
      </c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</row>
    <row r="55" spans="1:13" x14ac:dyDescent="0.3">
      <c r="A55" s="148" t="s">
        <v>2</v>
      </c>
      <c r="B55" s="148"/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</row>
    <row r="56" spans="1:13" x14ac:dyDescent="0.3">
      <c r="A56" s="148" t="s">
        <v>218</v>
      </c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</row>
    <row r="57" spans="1:13" x14ac:dyDescent="0.3">
      <c r="A57" s="149" t="s">
        <v>701</v>
      </c>
      <c r="B57" s="149"/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</row>
    <row r="58" spans="1:13" ht="2.25" customHeight="1" x14ac:dyDescent="0.3"/>
    <row r="59" spans="1:13" ht="42.75" customHeight="1" x14ac:dyDescent="0.3">
      <c r="A59" s="150" t="s">
        <v>3</v>
      </c>
      <c r="B59" s="151"/>
      <c r="C59" s="154" t="s">
        <v>4</v>
      </c>
      <c r="D59" s="154" t="s">
        <v>5</v>
      </c>
      <c r="E59" s="155" t="s">
        <v>219</v>
      </c>
      <c r="F59" s="156" t="s">
        <v>6</v>
      </c>
      <c r="G59" s="157"/>
      <c r="H59" s="157"/>
      <c r="I59" s="157"/>
      <c r="J59" s="158"/>
      <c r="K59" s="155" t="s">
        <v>7</v>
      </c>
      <c r="L59" s="155" t="s">
        <v>8</v>
      </c>
      <c r="M59" s="155" t="s">
        <v>462</v>
      </c>
    </row>
    <row r="60" spans="1:13" ht="34.5" customHeight="1" x14ac:dyDescent="0.3">
      <c r="A60" s="152"/>
      <c r="B60" s="153"/>
      <c r="C60" s="154"/>
      <c r="D60" s="154"/>
      <c r="E60" s="155"/>
      <c r="F60" s="3" t="s">
        <v>377</v>
      </c>
      <c r="G60" s="3" t="s">
        <v>376</v>
      </c>
      <c r="H60" s="3" t="s">
        <v>375</v>
      </c>
      <c r="I60" s="3" t="s">
        <v>374</v>
      </c>
      <c r="J60" s="3" t="s">
        <v>381</v>
      </c>
      <c r="K60" s="155"/>
      <c r="L60" s="155"/>
      <c r="M60" s="155"/>
    </row>
    <row r="61" spans="1:13" ht="78" customHeight="1" x14ac:dyDescent="0.3">
      <c r="A61" s="161">
        <v>17</v>
      </c>
      <c r="B61" s="162"/>
      <c r="C61" s="4" t="s">
        <v>482</v>
      </c>
      <c r="D61" s="4" t="s">
        <v>49</v>
      </c>
      <c r="E61" s="5" t="s">
        <v>615</v>
      </c>
      <c r="F61" s="9" t="s">
        <v>12</v>
      </c>
      <c r="G61" s="9">
        <v>200000</v>
      </c>
      <c r="H61" s="9" t="s">
        <v>12</v>
      </c>
      <c r="I61" s="6" t="s">
        <v>12</v>
      </c>
      <c r="J61" s="6"/>
      <c r="K61" s="10" t="s">
        <v>46</v>
      </c>
      <c r="L61" s="8" t="s">
        <v>56</v>
      </c>
      <c r="M61" s="7" t="s">
        <v>16</v>
      </c>
    </row>
    <row r="62" spans="1:13" ht="84" customHeight="1" x14ac:dyDescent="0.3">
      <c r="A62" s="159">
        <v>18</v>
      </c>
      <c r="B62" s="167"/>
      <c r="C62" s="4" t="s">
        <v>464</v>
      </c>
      <c r="D62" s="4" t="s">
        <v>11</v>
      </c>
      <c r="E62" s="5" t="s">
        <v>605</v>
      </c>
      <c r="F62" s="6">
        <v>345000</v>
      </c>
      <c r="G62" s="7" t="s">
        <v>12</v>
      </c>
      <c r="H62" s="7" t="s">
        <v>13</v>
      </c>
      <c r="I62" s="7" t="s">
        <v>12</v>
      </c>
      <c r="J62" s="7"/>
      <c r="K62" s="7" t="s">
        <v>20</v>
      </c>
      <c r="L62" s="8" t="s">
        <v>15</v>
      </c>
      <c r="M62" s="7" t="s">
        <v>16</v>
      </c>
    </row>
    <row r="63" spans="1:13" ht="67.5" customHeight="1" x14ac:dyDescent="0.3">
      <c r="A63" s="161">
        <v>19</v>
      </c>
      <c r="B63" s="162"/>
      <c r="C63" s="4" t="s">
        <v>483</v>
      </c>
      <c r="D63" s="4" t="s">
        <v>49</v>
      </c>
      <c r="E63" s="5" t="s">
        <v>616</v>
      </c>
      <c r="F63" s="9" t="s">
        <v>12</v>
      </c>
      <c r="G63" s="9">
        <v>320000</v>
      </c>
      <c r="H63" s="9" t="s">
        <v>12</v>
      </c>
      <c r="I63" s="6" t="s">
        <v>12</v>
      </c>
      <c r="J63" s="6"/>
      <c r="K63" s="10" t="s">
        <v>46</v>
      </c>
      <c r="L63" s="8" t="s">
        <v>56</v>
      </c>
      <c r="M63" s="7" t="s">
        <v>16</v>
      </c>
    </row>
    <row r="64" spans="1:13" ht="87.75" customHeight="1" x14ac:dyDescent="0.3">
      <c r="A64" s="159">
        <v>20</v>
      </c>
      <c r="B64" s="160"/>
      <c r="C64" s="26" t="s">
        <v>484</v>
      </c>
      <c r="D64" s="4" t="s">
        <v>61</v>
      </c>
      <c r="E64" s="5" t="s">
        <v>618</v>
      </c>
      <c r="F64" s="9" t="s">
        <v>12</v>
      </c>
      <c r="G64" s="9">
        <v>200000</v>
      </c>
      <c r="H64" s="9" t="s">
        <v>12</v>
      </c>
      <c r="I64" s="6" t="s">
        <v>12</v>
      </c>
      <c r="J64" s="6"/>
      <c r="K64" s="10" t="s">
        <v>46</v>
      </c>
      <c r="L64" s="8" t="s">
        <v>66</v>
      </c>
      <c r="M64" s="7" t="s">
        <v>16</v>
      </c>
    </row>
    <row r="65" spans="1:13" ht="84.75" customHeight="1" x14ac:dyDescent="0.3">
      <c r="A65" s="159">
        <v>21</v>
      </c>
      <c r="B65" s="167"/>
      <c r="C65" s="4" t="s">
        <v>467</v>
      </c>
      <c r="D65" s="4" t="s">
        <v>50</v>
      </c>
      <c r="E65" s="5" t="s">
        <v>67</v>
      </c>
      <c r="F65" s="9">
        <v>400000</v>
      </c>
      <c r="G65" s="9" t="s">
        <v>12</v>
      </c>
      <c r="H65" s="9" t="s">
        <v>12</v>
      </c>
      <c r="I65" s="6" t="s">
        <v>12</v>
      </c>
      <c r="J65" s="6"/>
      <c r="K65" s="10" t="s">
        <v>35</v>
      </c>
      <c r="L65" s="8" t="s">
        <v>26</v>
      </c>
      <c r="M65" s="7" t="s">
        <v>16</v>
      </c>
    </row>
    <row r="66" spans="1:13" ht="22.5" customHeight="1" x14ac:dyDescent="0.3">
      <c r="F66" s="2"/>
      <c r="G66" s="1">
        <v>73</v>
      </c>
    </row>
    <row r="67" spans="1:13" x14ac:dyDescent="0.3">
      <c r="A67" s="147" t="s">
        <v>0</v>
      </c>
      <c r="B67" s="147"/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</row>
    <row r="68" spans="1:13" x14ac:dyDescent="0.3">
      <c r="A68" s="147" t="s">
        <v>944</v>
      </c>
      <c r="B68" s="147"/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47"/>
    </row>
    <row r="69" spans="1:13" x14ac:dyDescent="0.3">
      <c r="A69" s="147" t="s">
        <v>1</v>
      </c>
      <c r="B69" s="147"/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</row>
    <row r="70" spans="1:13" x14ac:dyDescent="0.3">
      <c r="A70" s="148" t="s">
        <v>667</v>
      </c>
      <c r="B70" s="148"/>
      <c r="C70" s="148"/>
      <c r="D70" s="148"/>
      <c r="E70" s="148"/>
      <c r="F70" s="148"/>
      <c r="G70" s="148"/>
      <c r="H70" s="148"/>
      <c r="I70" s="148"/>
      <c r="J70" s="148"/>
      <c r="K70" s="148"/>
      <c r="L70" s="148"/>
      <c r="M70" s="148"/>
    </row>
    <row r="71" spans="1:13" x14ac:dyDescent="0.3">
      <c r="A71" s="148" t="s">
        <v>2</v>
      </c>
      <c r="B71" s="148"/>
      <c r="C71" s="148"/>
      <c r="D71" s="148"/>
      <c r="E71" s="148"/>
      <c r="F71" s="148"/>
      <c r="G71" s="148"/>
      <c r="H71" s="148"/>
      <c r="I71" s="148"/>
      <c r="J71" s="148"/>
      <c r="K71" s="148"/>
      <c r="L71" s="148"/>
      <c r="M71" s="148"/>
    </row>
    <row r="72" spans="1:13" x14ac:dyDescent="0.3">
      <c r="A72" s="148" t="s">
        <v>218</v>
      </c>
      <c r="B72" s="148"/>
      <c r="C72" s="148"/>
      <c r="D72" s="148"/>
      <c r="E72" s="148"/>
      <c r="F72" s="148"/>
      <c r="G72" s="148"/>
      <c r="H72" s="148"/>
      <c r="I72" s="148"/>
      <c r="J72" s="148"/>
      <c r="K72" s="148"/>
      <c r="L72" s="148"/>
      <c r="M72" s="148"/>
    </row>
    <row r="73" spans="1:13" x14ac:dyDescent="0.3">
      <c r="A73" s="149" t="s">
        <v>701</v>
      </c>
      <c r="B73" s="149"/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</row>
    <row r="74" spans="1:13" ht="2.25" hidden="1" customHeight="1" x14ac:dyDescent="0.3"/>
    <row r="75" spans="1:13" ht="2.25" hidden="1" customHeight="1" x14ac:dyDescent="0.3"/>
    <row r="76" spans="1:13" ht="36" customHeight="1" x14ac:dyDescent="0.3">
      <c r="A76" s="150" t="s">
        <v>3</v>
      </c>
      <c r="B76" s="151"/>
      <c r="C76" s="154" t="s">
        <v>4</v>
      </c>
      <c r="D76" s="154" t="s">
        <v>5</v>
      </c>
      <c r="E76" s="155" t="s">
        <v>219</v>
      </c>
      <c r="F76" s="156" t="s">
        <v>6</v>
      </c>
      <c r="G76" s="157"/>
      <c r="H76" s="157"/>
      <c r="I76" s="157"/>
      <c r="J76" s="158"/>
      <c r="K76" s="155" t="s">
        <v>7</v>
      </c>
      <c r="L76" s="155" t="s">
        <v>8</v>
      </c>
      <c r="M76" s="155" t="s">
        <v>462</v>
      </c>
    </row>
    <row r="77" spans="1:13" x14ac:dyDescent="0.3">
      <c r="A77" s="152"/>
      <c r="B77" s="153"/>
      <c r="C77" s="154"/>
      <c r="D77" s="154"/>
      <c r="E77" s="155"/>
      <c r="F77" s="3" t="s">
        <v>377</v>
      </c>
      <c r="G77" s="3" t="s">
        <v>376</v>
      </c>
      <c r="H77" s="3" t="s">
        <v>375</v>
      </c>
      <c r="I77" s="3" t="s">
        <v>374</v>
      </c>
      <c r="J77" s="3" t="s">
        <v>381</v>
      </c>
      <c r="K77" s="155"/>
      <c r="L77" s="155"/>
      <c r="M77" s="155"/>
    </row>
    <row r="78" spans="1:13" ht="71.25" customHeight="1" x14ac:dyDescent="0.3">
      <c r="A78" s="161">
        <v>22</v>
      </c>
      <c r="B78" s="162"/>
      <c r="C78" s="4" t="s">
        <v>486</v>
      </c>
      <c r="D78" s="4" t="s">
        <v>31</v>
      </c>
      <c r="E78" s="5" t="s">
        <v>283</v>
      </c>
      <c r="F78" s="37" t="s">
        <v>872</v>
      </c>
      <c r="G78" s="9" t="s">
        <v>12</v>
      </c>
      <c r="H78" s="9" t="s">
        <v>100</v>
      </c>
      <c r="I78" s="6" t="s">
        <v>12</v>
      </c>
      <c r="J78" s="6"/>
      <c r="K78" s="10" t="s">
        <v>350</v>
      </c>
      <c r="L78" s="8" t="s">
        <v>58</v>
      </c>
      <c r="M78" s="7" t="s">
        <v>16</v>
      </c>
    </row>
    <row r="79" spans="1:13" ht="79.5" customHeight="1" x14ac:dyDescent="0.3">
      <c r="A79" s="159">
        <v>23</v>
      </c>
      <c r="B79" s="160"/>
      <c r="C79" s="4" t="s">
        <v>487</v>
      </c>
      <c r="D79" s="4" t="s">
        <v>31</v>
      </c>
      <c r="E79" s="5" t="s">
        <v>619</v>
      </c>
      <c r="F79" s="9" t="s">
        <v>873</v>
      </c>
      <c r="G79" s="10" t="s">
        <v>12</v>
      </c>
      <c r="H79" s="9" t="s">
        <v>100</v>
      </c>
      <c r="I79" s="6" t="s">
        <v>12</v>
      </c>
      <c r="J79" s="6"/>
      <c r="K79" s="10" t="s">
        <v>270</v>
      </c>
      <c r="L79" s="8" t="s">
        <v>271</v>
      </c>
      <c r="M79" s="7" t="s">
        <v>16</v>
      </c>
    </row>
    <row r="80" spans="1:13" ht="81.75" customHeight="1" x14ac:dyDescent="0.3">
      <c r="A80" s="159">
        <v>24</v>
      </c>
      <c r="B80" s="160"/>
      <c r="C80" s="4" t="s">
        <v>488</v>
      </c>
      <c r="D80" s="4" t="s">
        <v>72</v>
      </c>
      <c r="E80" s="39" t="s">
        <v>257</v>
      </c>
      <c r="F80" s="37">
        <v>2630000</v>
      </c>
      <c r="G80" s="9" t="s">
        <v>12</v>
      </c>
      <c r="H80" s="9" t="s">
        <v>12</v>
      </c>
      <c r="I80" s="6" t="s">
        <v>12</v>
      </c>
      <c r="J80" s="6"/>
      <c r="K80" s="10" t="s">
        <v>351</v>
      </c>
      <c r="L80" s="8" t="s">
        <v>87</v>
      </c>
      <c r="M80" s="7" t="s">
        <v>16</v>
      </c>
    </row>
    <row r="81" spans="1:13" ht="99" customHeight="1" x14ac:dyDescent="0.3">
      <c r="A81" s="159">
        <v>25</v>
      </c>
      <c r="B81" s="160"/>
      <c r="C81" s="4" t="s">
        <v>489</v>
      </c>
      <c r="D81" s="4" t="s">
        <v>72</v>
      </c>
      <c r="E81" s="39" t="s">
        <v>553</v>
      </c>
      <c r="F81" s="37">
        <v>1320000</v>
      </c>
      <c r="G81" s="9"/>
      <c r="H81" s="9" t="s">
        <v>12</v>
      </c>
      <c r="I81" s="6" t="s">
        <v>12</v>
      </c>
      <c r="J81" s="6"/>
      <c r="K81" s="10" t="s">
        <v>86</v>
      </c>
      <c r="L81" s="8" t="s">
        <v>87</v>
      </c>
      <c r="M81" s="7" t="s">
        <v>16</v>
      </c>
    </row>
    <row r="82" spans="1:13" ht="84" customHeight="1" x14ac:dyDescent="0.3">
      <c r="A82" s="159">
        <v>26</v>
      </c>
      <c r="B82" s="160"/>
      <c r="C82" s="4" t="s">
        <v>490</v>
      </c>
      <c r="D82" s="4" t="s">
        <v>61</v>
      </c>
      <c r="E82" s="5" t="s">
        <v>620</v>
      </c>
      <c r="F82" s="9" t="s">
        <v>12</v>
      </c>
      <c r="G82" s="9">
        <v>600000</v>
      </c>
      <c r="H82" s="9" t="s">
        <v>100</v>
      </c>
      <c r="I82" s="6" t="s">
        <v>12</v>
      </c>
      <c r="J82" s="6" t="s">
        <v>100</v>
      </c>
      <c r="K82" s="10" t="s">
        <v>20</v>
      </c>
      <c r="L82" s="8" t="s">
        <v>62</v>
      </c>
      <c r="M82" s="7" t="s">
        <v>16</v>
      </c>
    </row>
    <row r="83" spans="1:13" ht="24" customHeight="1" x14ac:dyDescent="0.3">
      <c r="A83" s="14"/>
      <c r="B83" s="14"/>
      <c r="C83" s="15"/>
      <c r="D83" s="15"/>
      <c r="E83" s="16"/>
      <c r="F83" s="17"/>
      <c r="G83" s="17">
        <v>74</v>
      </c>
      <c r="H83" s="17"/>
      <c r="I83" s="18"/>
      <c r="J83" s="18"/>
      <c r="K83" s="19"/>
      <c r="L83" s="20"/>
      <c r="M83" s="14"/>
    </row>
    <row r="84" spans="1:13" x14ac:dyDescent="0.3">
      <c r="A84" s="147" t="s">
        <v>0</v>
      </c>
      <c r="B84" s="147"/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</row>
    <row r="85" spans="1:13" x14ac:dyDescent="0.3">
      <c r="A85" s="147" t="s">
        <v>944</v>
      </c>
      <c r="B85" s="147"/>
      <c r="C85" s="147"/>
      <c r="D85" s="147"/>
      <c r="E85" s="147"/>
      <c r="F85" s="147"/>
      <c r="G85" s="147"/>
      <c r="H85" s="147"/>
      <c r="I85" s="147"/>
      <c r="J85" s="147"/>
      <c r="K85" s="147"/>
      <c r="L85" s="147"/>
      <c r="M85" s="147"/>
    </row>
    <row r="86" spans="1:13" x14ac:dyDescent="0.3">
      <c r="A86" s="147" t="s">
        <v>1</v>
      </c>
      <c r="B86" s="147"/>
      <c r="C86" s="147"/>
      <c r="D86" s="147"/>
      <c r="E86" s="147"/>
      <c r="F86" s="147"/>
      <c r="G86" s="147"/>
      <c r="H86" s="147"/>
      <c r="I86" s="147"/>
      <c r="J86" s="147"/>
      <c r="K86" s="147"/>
      <c r="L86" s="147"/>
      <c r="M86" s="147"/>
    </row>
    <row r="87" spans="1:13" x14ac:dyDescent="0.3">
      <c r="A87" s="148" t="s">
        <v>667</v>
      </c>
      <c r="B87" s="148"/>
      <c r="C87" s="148"/>
      <c r="D87" s="148"/>
      <c r="E87" s="148"/>
      <c r="F87" s="148"/>
      <c r="G87" s="148"/>
      <c r="H87" s="148"/>
      <c r="I87" s="148"/>
      <c r="J87" s="148"/>
      <c r="K87" s="148"/>
      <c r="L87" s="148"/>
      <c r="M87" s="148"/>
    </row>
    <row r="88" spans="1:13" x14ac:dyDescent="0.3">
      <c r="A88" s="148" t="s">
        <v>2</v>
      </c>
      <c r="B88" s="148"/>
      <c r="C88" s="148"/>
      <c r="D88" s="148"/>
      <c r="E88" s="148"/>
      <c r="F88" s="148"/>
      <c r="G88" s="148"/>
      <c r="H88" s="148"/>
      <c r="I88" s="148"/>
      <c r="J88" s="148"/>
      <c r="K88" s="148"/>
      <c r="L88" s="148"/>
      <c r="M88" s="148"/>
    </row>
    <row r="89" spans="1:13" x14ac:dyDescent="0.3">
      <c r="A89" s="148" t="s">
        <v>218</v>
      </c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</row>
    <row r="90" spans="1:13" x14ac:dyDescent="0.3">
      <c r="A90" s="149" t="s">
        <v>701</v>
      </c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</row>
    <row r="91" spans="1:13" ht="2.25" hidden="1" customHeight="1" x14ac:dyDescent="0.3"/>
    <row r="92" spans="1:13" ht="2.25" hidden="1" customHeight="1" x14ac:dyDescent="0.3"/>
    <row r="93" spans="1:13" ht="36" customHeight="1" x14ac:dyDescent="0.3">
      <c r="A93" s="150" t="s">
        <v>3</v>
      </c>
      <c r="B93" s="151"/>
      <c r="C93" s="154" t="s">
        <v>4</v>
      </c>
      <c r="D93" s="154" t="s">
        <v>5</v>
      </c>
      <c r="E93" s="155" t="s">
        <v>219</v>
      </c>
      <c r="F93" s="156" t="s">
        <v>6</v>
      </c>
      <c r="G93" s="157"/>
      <c r="H93" s="157"/>
      <c r="I93" s="157"/>
      <c r="J93" s="158"/>
      <c r="K93" s="155" t="s">
        <v>7</v>
      </c>
      <c r="L93" s="155" t="s">
        <v>8</v>
      </c>
      <c r="M93" s="155" t="s">
        <v>462</v>
      </c>
    </row>
    <row r="94" spans="1:13" ht="41.25" customHeight="1" x14ac:dyDescent="0.3">
      <c r="A94" s="152"/>
      <c r="B94" s="153"/>
      <c r="C94" s="154"/>
      <c r="D94" s="154"/>
      <c r="E94" s="155"/>
      <c r="F94" s="3" t="s">
        <v>377</v>
      </c>
      <c r="G94" s="3" t="s">
        <v>376</v>
      </c>
      <c r="H94" s="3" t="s">
        <v>375</v>
      </c>
      <c r="I94" s="3" t="s">
        <v>374</v>
      </c>
      <c r="J94" s="3" t="s">
        <v>381</v>
      </c>
      <c r="K94" s="155"/>
      <c r="L94" s="155"/>
      <c r="M94" s="155"/>
    </row>
    <row r="95" spans="1:13" ht="70.5" customHeight="1" x14ac:dyDescent="0.3">
      <c r="A95" s="159">
        <v>27</v>
      </c>
      <c r="B95" s="160"/>
      <c r="C95" s="4" t="s">
        <v>468</v>
      </c>
      <c r="D95" s="4" t="s">
        <v>50</v>
      </c>
      <c r="E95" s="5" t="s">
        <v>69</v>
      </c>
      <c r="F95" s="9">
        <v>800000</v>
      </c>
      <c r="G95" s="9" t="s">
        <v>12</v>
      </c>
      <c r="H95" s="9" t="s">
        <v>12</v>
      </c>
      <c r="I95" s="6" t="s">
        <v>12</v>
      </c>
      <c r="J95" s="6"/>
      <c r="K95" s="10" t="s">
        <v>70</v>
      </c>
      <c r="L95" s="8" t="s">
        <v>26</v>
      </c>
      <c r="M95" s="7" t="s">
        <v>16</v>
      </c>
    </row>
    <row r="96" spans="1:13" ht="70.5" customHeight="1" x14ac:dyDescent="0.3">
      <c r="A96" s="159">
        <v>28</v>
      </c>
      <c r="B96" s="160"/>
      <c r="C96" s="4" t="s">
        <v>491</v>
      </c>
      <c r="D96" s="4" t="s">
        <v>72</v>
      </c>
      <c r="E96" s="5" t="s">
        <v>621</v>
      </c>
      <c r="F96" s="9" t="s">
        <v>12</v>
      </c>
      <c r="G96" s="9">
        <v>280000</v>
      </c>
      <c r="H96" s="9" t="s">
        <v>12</v>
      </c>
      <c r="I96" s="6" t="s">
        <v>12</v>
      </c>
      <c r="J96" s="6"/>
      <c r="K96" s="10" t="s">
        <v>73</v>
      </c>
      <c r="L96" s="8" t="s">
        <v>68</v>
      </c>
      <c r="M96" s="7" t="s">
        <v>16</v>
      </c>
    </row>
    <row r="97" spans="1:13" ht="81.75" customHeight="1" x14ac:dyDescent="0.3">
      <c r="A97" s="159">
        <v>29</v>
      </c>
      <c r="B97" s="160"/>
      <c r="C97" s="4" t="s">
        <v>492</v>
      </c>
      <c r="D97" s="4" t="s">
        <v>49</v>
      </c>
      <c r="E97" s="5" t="s">
        <v>74</v>
      </c>
      <c r="F97" s="9">
        <v>111000</v>
      </c>
      <c r="G97" s="9" t="s">
        <v>12</v>
      </c>
      <c r="H97" s="9" t="s">
        <v>12</v>
      </c>
      <c r="I97" s="6" t="s">
        <v>12</v>
      </c>
      <c r="J97" s="6"/>
      <c r="K97" s="10" t="s">
        <v>75</v>
      </c>
      <c r="L97" s="8" t="s">
        <v>15</v>
      </c>
      <c r="M97" s="7" t="s">
        <v>16</v>
      </c>
    </row>
    <row r="98" spans="1:13" ht="84.75" customHeight="1" x14ac:dyDescent="0.3">
      <c r="A98" s="159">
        <v>30</v>
      </c>
      <c r="B98" s="160"/>
      <c r="C98" s="4" t="s">
        <v>469</v>
      </c>
      <c r="D98" s="4" t="s">
        <v>28</v>
      </c>
      <c r="E98" s="5" t="s">
        <v>607</v>
      </c>
      <c r="F98" s="11" t="s">
        <v>309</v>
      </c>
      <c r="G98" s="12" t="s">
        <v>12</v>
      </c>
      <c r="H98" s="12" t="s">
        <v>13</v>
      </c>
      <c r="I98" s="12" t="s">
        <v>12</v>
      </c>
      <c r="J98" s="12"/>
      <c r="K98" s="7" t="s">
        <v>20</v>
      </c>
      <c r="L98" s="8" t="s">
        <v>23</v>
      </c>
      <c r="M98" s="7" t="s">
        <v>16</v>
      </c>
    </row>
    <row r="99" spans="1:13" ht="77.25" customHeight="1" x14ac:dyDescent="0.3">
      <c r="A99" s="159">
        <v>31</v>
      </c>
      <c r="B99" s="160"/>
      <c r="C99" s="4" t="s">
        <v>651</v>
      </c>
      <c r="D99" s="4" t="s">
        <v>76</v>
      </c>
      <c r="E99" s="5" t="s">
        <v>622</v>
      </c>
      <c r="F99" s="9" t="s">
        <v>12</v>
      </c>
      <c r="G99" s="9">
        <v>550000</v>
      </c>
      <c r="H99" s="9" t="s">
        <v>12</v>
      </c>
      <c r="I99" s="6" t="s">
        <v>12</v>
      </c>
      <c r="J99" s="6"/>
      <c r="K99" s="10" t="s">
        <v>73</v>
      </c>
      <c r="L99" s="8" t="s">
        <v>77</v>
      </c>
      <c r="M99" s="7" t="s">
        <v>16</v>
      </c>
    </row>
    <row r="100" spans="1:13" ht="36" customHeight="1" x14ac:dyDescent="0.3">
      <c r="A100" s="14"/>
      <c r="B100" s="14"/>
      <c r="C100" s="15"/>
      <c r="D100" s="15"/>
      <c r="E100" s="16"/>
      <c r="F100" s="17"/>
      <c r="G100" s="17">
        <v>75</v>
      </c>
      <c r="H100" s="17"/>
      <c r="I100" s="18"/>
      <c r="J100" s="18"/>
      <c r="K100" s="19"/>
      <c r="L100" s="20"/>
      <c r="M100" s="14"/>
    </row>
    <row r="101" spans="1:13" x14ac:dyDescent="0.3">
      <c r="A101" s="147" t="s">
        <v>0</v>
      </c>
      <c r="B101" s="147"/>
      <c r="C101" s="147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</row>
    <row r="102" spans="1:13" x14ac:dyDescent="0.3">
      <c r="A102" s="147" t="s">
        <v>944</v>
      </c>
      <c r="B102" s="147"/>
      <c r="C102" s="147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</row>
    <row r="103" spans="1:13" x14ac:dyDescent="0.3">
      <c r="A103" s="147" t="s">
        <v>1</v>
      </c>
      <c r="B103" s="147"/>
      <c r="C103" s="147"/>
      <c r="D103" s="147"/>
      <c r="E103" s="147"/>
      <c r="F103" s="147"/>
      <c r="G103" s="147"/>
      <c r="H103" s="147"/>
      <c r="I103" s="147"/>
      <c r="J103" s="147"/>
      <c r="K103" s="147"/>
      <c r="L103" s="147"/>
      <c r="M103" s="147"/>
    </row>
    <row r="104" spans="1:13" x14ac:dyDescent="0.3">
      <c r="A104" s="148" t="s">
        <v>667</v>
      </c>
      <c r="B104" s="148"/>
      <c r="C104" s="148"/>
      <c r="D104" s="148"/>
      <c r="E104" s="148"/>
      <c r="F104" s="148"/>
      <c r="G104" s="148"/>
      <c r="H104" s="148"/>
      <c r="I104" s="148"/>
      <c r="J104" s="148"/>
      <c r="K104" s="148"/>
      <c r="L104" s="148"/>
      <c r="M104" s="148"/>
    </row>
    <row r="105" spans="1:13" x14ac:dyDescent="0.3">
      <c r="A105" s="148" t="s">
        <v>2</v>
      </c>
      <c r="B105" s="148"/>
      <c r="C105" s="148"/>
      <c r="D105" s="148"/>
      <c r="E105" s="148"/>
      <c r="F105" s="148"/>
      <c r="G105" s="148"/>
      <c r="H105" s="148"/>
      <c r="I105" s="148"/>
      <c r="J105" s="148"/>
      <c r="K105" s="148"/>
      <c r="L105" s="148"/>
      <c r="M105" s="148"/>
    </row>
    <row r="106" spans="1:13" x14ac:dyDescent="0.3">
      <c r="A106" s="148" t="s">
        <v>218</v>
      </c>
      <c r="B106" s="148"/>
      <c r="C106" s="148"/>
      <c r="D106" s="148"/>
      <c r="E106" s="148"/>
      <c r="F106" s="148"/>
      <c r="G106" s="148"/>
      <c r="H106" s="148"/>
      <c r="I106" s="148"/>
      <c r="J106" s="148"/>
      <c r="K106" s="148"/>
      <c r="L106" s="148"/>
      <c r="M106" s="148"/>
    </row>
    <row r="107" spans="1:13" x14ac:dyDescent="0.3">
      <c r="A107" s="149" t="s">
        <v>701</v>
      </c>
      <c r="B107" s="149"/>
      <c r="C107" s="149"/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</row>
    <row r="108" spans="1:13" ht="2.25" hidden="1" customHeight="1" x14ac:dyDescent="0.3"/>
    <row r="109" spans="1:13" ht="2.25" hidden="1" customHeight="1" x14ac:dyDescent="0.3"/>
    <row r="110" spans="1:13" ht="36" customHeight="1" x14ac:dyDescent="0.3">
      <c r="A110" s="150" t="s">
        <v>3</v>
      </c>
      <c r="B110" s="151"/>
      <c r="C110" s="154" t="s">
        <v>4</v>
      </c>
      <c r="D110" s="154" t="s">
        <v>5</v>
      </c>
      <c r="E110" s="155" t="s">
        <v>219</v>
      </c>
      <c r="F110" s="156" t="s">
        <v>6</v>
      </c>
      <c r="G110" s="157"/>
      <c r="H110" s="157"/>
      <c r="I110" s="157"/>
      <c r="J110" s="158"/>
      <c r="K110" s="155" t="s">
        <v>7</v>
      </c>
      <c r="L110" s="155" t="s">
        <v>8</v>
      </c>
      <c r="M110" s="155" t="s">
        <v>462</v>
      </c>
    </row>
    <row r="111" spans="1:13" ht="41.25" customHeight="1" x14ac:dyDescent="0.3">
      <c r="A111" s="152"/>
      <c r="B111" s="153"/>
      <c r="C111" s="154"/>
      <c r="D111" s="154"/>
      <c r="E111" s="155"/>
      <c r="F111" s="3" t="s">
        <v>377</v>
      </c>
      <c r="G111" s="3" t="s">
        <v>376</v>
      </c>
      <c r="H111" s="3" t="s">
        <v>375</v>
      </c>
      <c r="I111" s="3" t="s">
        <v>374</v>
      </c>
      <c r="J111" s="3" t="s">
        <v>381</v>
      </c>
      <c r="K111" s="155"/>
      <c r="L111" s="155"/>
      <c r="M111" s="155"/>
    </row>
    <row r="112" spans="1:13" s="33" customFormat="1" ht="95.25" customHeight="1" x14ac:dyDescent="0.3">
      <c r="A112" s="161">
        <v>32</v>
      </c>
      <c r="B112" s="162"/>
      <c r="C112" s="26" t="s">
        <v>589</v>
      </c>
      <c r="D112" s="26" t="s">
        <v>533</v>
      </c>
      <c r="E112" s="27" t="s">
        <v>590</v>
      </c>
      <c r="F112" s="28" t="s">
        <v>12</v>
      </c>
      <c r="G112" s="28">
        <v>600000</v>
      </c>
      <c r="H112" s="28" t="s">
        <v>12</v>
      </c>
      <c r="I112" s="30" t="s">
        <v>100</v>
      </c>
      <c r="J112" s="30" t="s">
        <v>100</v>
      </c>
      <c r="K112" s="29" t="s">
        <v>454</v>
      </c>
      <c r="L112" s="31" t="s">
        <v>534</v>
      </c>
      <c r="M112" s="32" t="s">
        <v>16</v>
      </c>
    </row>
    <row r="113" spans="1:13" ht="90.75" customHeight="1" x14ac:dyDescent="0.3">
      <c r="A113" s="159">
        <v>33</v>
      </c>
      <c r="B113" s="160"/>
      <c r="C113" s="4" t="s">
        <v>494</v>
      </c>
      <c r="D113" s="4" t="s">
        <v>78</v>
      </c>
      <c r="E113" s="5" t="s">
        <v>623</v>
      </c>
      <c r="F113" s="9" t="s">
        <v>12</v>
      </c>
      <c r="G113" s="9">
        <v>350000</v>
      </c>
      <c r="H113" s="9" t="s">
        <v>12</v>
      </c>
      <c r="I113" s="6" t="s">
        <v>12</v>
      </c>
      <c r="J113" s="6"/>
      <c r="K113" s="10" t="s">
        <v>20</v>
      </c>
      <c r="L113" s="8" t="s">
        <v>15</v>
      </c>
      <c r="M113" s="7" t="s">
        <v>16</v>
      </c>
    </row>
    <row r="114" spans="1:13" ht="78.75" customHeight="1" x14ac:dyDescent="0.3">
      <c r="A114" s="159">
        <v>34</v>
      </c>
      <c r="B114" s="160"/>
      <c r="C114" s="4" t="s">
        <v>495</v>
      </c>
      <c r="D114" s="4" t="s">
        <v>49</v>
      </c>
      <c r="E114" s="5" t="s">
        <v>79</v>
      </c>
      <c r="F114" s="9">
        <v>965000</v>
      </c>
      <c r="G114" s="9" t="s">
        <v>12</v>
      </c>
      <c r="H114" s="9" t="s">
        <v>12</v>
      </c>
      <c r="I114" s="6" t="s">
        <v>12</v>
      </c>
      <c r="J114" s="6"/>
      <c r="K114" s="10" t="s">
        <v>350</v>
      </c>
      <c r="L114" s="8" t="s">
        <v>15</v>
      </c>
      <c r="M114" s="7" t="s">
        <v>16</v>
      </c>
    </row>
    <row r="115" spans="1:13" ht="80.25" customHeight="1" x14ac:dyDescent="0.3">
      <c r="A115" s="159">
        <v>35</v>
      </c>
      <c r="B115" s="160"/>
      <c r="C115" s="4" t="s">
        <v>496</v>
      </c>
      <c r="D115" s="4" t="s">
        <v>80</v>
      </c>
      <c r="E115" s="5" t="s">
        <v>624</v>
      </c>
      <c r="F115" s="9" t="s">
        <v>12</v>
      </c>
      <c r="G115" s="9">
        <v>50000</v>
      </c>
      <c r="H115" s="9" t="s">
        <v>12</v>
      </c>
      <c r="I115" s="6" t="s">
        <v>12</v>
      </c>
      <c r="J115" s="6"/>
      <c r="K115" s="10" t="s">
        <v>73</v>
      </c>
      <c r="L115" s="8" t="s">
        <v>15</v>
      </c>
      <c r="M115" s="7" t="s">
        <v>16</v>
      </c>
    </row>
    <row r="116" spans="1:13" ht="63.75" customHeight="1" x14ac:dyDescent="0.3">
      <c r="A116" s="159">
        <v>36</v>
      </c>
      <c r="B116" s="160"/>
      <c r="C116" s="4" t="s">
        <v>497</v>
      </c>
      <c r="D116" s="4" t="s">
        <v>49</v>
      </c>
      <c r="E116" s="5" t="s">
        <v>81</v>
      </c>
      <c r="F116" s="9">
        <v>688000</v>
      </c>
      <c r="G116" s="9" t="s">
        <v>12</v>
      </c>
      <c r="H116" s="9" t="s">
        <v>12</v>
      </c>
      <c r="I116" s="6" t="s">
        <v>12</v>
      </c>
      <c r="J116" s="6"/>
      <c r="K116" s="10" t="s">
        <v>351</v>
      </c>
      <c r="L116" s="8" t="s">
        <v>15</v>
      </c>
      <c r="M116" s="7" t="s">
        <v>16</v>
      </c>
    </row>
    <row r="117" spans="1:13" ht="20.25" customHeight="1" x14ac:dyDescent="0.3">
      <c r="F117" s="2"/>
      <c r="G117" s="1">
        <v>76</v>
      </c>
    </row>
    <row r="118" spans="1:13" x14ac:dyDescent="0.3">
      <c r="A118" s="147" t="s">
        <v>0</v>
      </c>
      <c r="B118" s="147"/>
      <c r="C118" s="147"/>
      <c r="D118" s="147"/>
      <c r="E118" s="147"/>
      <c r="F118" s="147"/>
      <c r="G118" s="147"/>
      <c r="H118" s="147"/>
      <c r="I118" s="147"/>
      <c r="J118" s="147"/>
      <c r="K118" s="147"/>
      <c r="L118" s="147"/>
      <c r="M118" s="147"/>
    </row>
    <row r="119" spans="1:13" x14ac:dyDescent="0.3">
      <c r="A119" s="147" t="s">
        <v>944</v>
      </c>
      <c r="B119" s="147"/>
      <c r="C119" s="147"/>
      <c r="D119" s="147"/>
      <c r="E119" s="147"/>
      <c r="F119" s="147"/>
      <c r="G119" s="147"/>
      <c r="H119" s="147"/>
      <c r="I119" s="147"/>
      <c r="J119" s="147"/>
      <c r="K119" s="147"/>
      <c r="L119" s="147"/>
      <c r="M119" s="147"/>
    </row>
    <row r="120" spans="1:13" x14ac:dyDescent="0.3">
      <c r="A120" s="147" t="s">
        <v>1</v>
      </c>
      <c r="B120" s="147"/>
      <c r="C120" s="147"/>
      <c r="D120" s="147"/>
      <c r="E120" s="147"/>
      <c r="F120" s="147"/>
      <c r="G120" s="147"/>
      <c r="H120" s="147"/>
      <c r="I120" s="147"/>
      <c r="J120" s="147"/>
      <c r="K120" s="147"/>
      <c r="L120" s="147"/>
      <c r="M120" s="147"/>
    </row>
    <row r="121" spans="1:13" x14ac:dyDescent="0.3">
      <c r="A121" s="148" t="s">
        <v>667</v>
      </c>
      <c r="B121" s="148"/>
      <c r="C121" s="148"/>
      <c r="D121" s="148"/>
      <c r="E121" s="148"/>
      <c r="F121" s="148"/>
      <c r="G121" s="148"/>
      <c r="H121" s="148"/>
      <c r="I121" s="148"/>
      <c r="J121" s="148"/>
      <c r="K121" s="148"/>
      <c r="L121" s="148"/>
      <c r="M121" s="148"/>
    </row>
    <row r="122" spans="1:13" x14ac:dyDescent="0.3">
      <c r="A122" s="148" t="s">
        <v>2</v>
      </c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</row>
    <row r="123" spans="1:13" x14ac:dyDescent="0.3">
      <c r="A123" s="148" t="s">
        <v>218</v>
      </c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</row>
    <row r="124" spans="1:13" x14ac:dyDescent="0.3">
      <c r="A124" s="149" t="s">
        <v>701</v>
      </c>
      <c r="B124" s="149"/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</row>
    <row r="125" spans="1:13" ht="2.25" hidden="1" customHeight="1" x14ac:dyDescent="0.3"/>
    <row r="126" spans="1:13" ht="2.25" hidden="1" customHeight="1" x14ac:dyDescent="0.3"/>
    <row r="127" spans="1:13" ht="18.75" customHeight="1" x14ac:dyDescent="0.3">
      <c r="A127" s="150" t="s">
        <v>3</v>
      </c>
      <c r="B127" s="151"/>
      <c r="C127" s="154" t="s">
        <v>4</v>
      </c>
      <c r="D127" s="154" t="s">
        <v>5</v>
      </c>
      <c r="E127" s="155" t="s">
        <v>219</v>
      </c>
      <c r="F127" s="156" t="s">
        <v>6</v>
      </c>
      <c r="G127" s="157"/>
      <c r="H127" s="157"/>
      <c r="I127" s="157"/>
      <c r="J127" s="158"/>
      <c r="K127" s="155" t="s">
        <v>7</v>
      </c>
      <c r="L127" s="155" t="s">
        <v>8</v>
      </c>
      <c r="M127" s="155" t="s">
        <v>462</v>
      </c>
    </row>
    <row r="128" spans="1:13" ht="30.75" customHeight="1" x14ac:dyDescent="0.3">
      <c r="A128" s="152"/>
      <c r="B128" s="153"/>
      <c r="C128" s="154"/>
      <c r="D128" s="154"/>
      <c r="E128" s="155"/>
      <c r="F128" s="3" t="s">
        <v>377</v>
      </c>
      <c r="G128" s="3" t="s">
        <v>376</v>
      </c>
      <c r="H128" s="3" t="s">
        <v>375</v>
      </c>
      <c r="I128" s="3" t="s">
        <v>374</v>
      </c>
      <c r="J128" s="3" t="s">
        <v>381</v>
      </c>
      <c r="K128" s="155"/>
      <c r="L128" s="155"/>
      <c r="M128" s="155"/>
    </row>
    <row r="129" spans="1:13" ht="68.25" customHeight="1" x14ac:dyDescent="0.3">
      <c r="A129" s="161">
        <v>37</v>
      </c>
      <c r="B129" s="162"/>
      <c r="C129" s="4" t="s">
        <v>499</v>
      </c>
      <c r="D129" s="4" t="s">
        <v>49</v>
      </c>
      <c r="E129" s="5" t="s">
        <v>82</v>
      </c>
      <c r="F129" s="9">
        <v>415000</v>
      </c>
      <c r="G129" s="9" t="s">
        <v>12</v>
      </c>
      <c r="H129" s="9" t="s">
        <v>12</v>
      </c>
      <c r="I129" s="6" t="s">
        <v>12</v>
      </c>
      <c r="J129" s="6"/>
      <c r="K129" s="10" t="s">
        <v>351</v>
      </c>
      <c r="L129" s="8" t="s">
        <v>15</v>
      </c>
      <c r="M129" s="7" t="s">
        <v>16</v>
      </c>
    </row>
    <row r="130" spans="1:13" ht="86.25" customHeight="1" x14ac:dyDescent="0.3">
      <c r="A130" s="161">
        <v>38</v>
      </c>
      <c r="B130" s="162"/>
      <c r="C130" s="4" t="s">
        <v>652</v>
      </c>
      <c r="D130" s="4" t="s">
        <v>83</v>
      </c>
      <c r="E130" s="5" t="s">
        <v>500</v>
      </c>
      <c r="F130" s="9" t="s">
        <v>12</v>
      </c>
      <c r="G130" s="9">
        <v>105000</v>
      </c>
      <c r="H130" s="9" t="s">
        <v>12</v>
      </c>
      <c r="I130" s="6" t="s">
        <v>12</v>
      </c>
      <c r="J130" s="6"/>
      <c r="K130" s="10" t="s">
        <v>84</v>
      </c>
      <c r="L130" s="8" t="s">
        <v>85</v>
      </c>
      <c r="M130" s="7" t="s">
        <v>16</v>
      </c>
    </row>
    <row r="131" spans="1:13" ht="97.5" customHeight="1" x14ac:dyDescent="0.3">
      <c r="A131" s="161">
        <v>39</v>
      </c>
      <c r="B131" s="162"/>
      <c r="C131" s="4" t="s">
        <v>717</v>
      </c>
      <c r="D131" s="4" t="s">
        <v>718</v>
      </c>
      <c r="E131" s="5" t="s">
        <v>719</v>
      </c>
      <c r="F131" s="9" t="s">
        <v>874</v>
      </c>
      <c r="G131" s="9"/>
      <c r="H131" s="9" t="s">
        <v>12</v>
      </c>
      <c r="I131" s="6" t="s">
        <v>12</v>
      </c>
      <c r="J131" s="6"/>
      <c r="K131" s="10" t="s">
        <v>720</v>
      </c>
      <c r="L131" s="8" t="s">
        <v>737</v>
      </c>
      <c r="M131" s="7" t="s">
        <v>16</v>
      </c>
    </row>
    <row r="132" spans="1:13" ht="78" customHeight="1" x14ac:dyDescent="0.3">
      <c r="A132" s="159">
        <v>40</v>
      </c>
      <c r="B132" s="160"/>
      <c r="C132" s="4" t="s">
        <v>501</v>
      </c>
      <c r="D132" s="4" t="s">
        <v>72</v>
      </c>
      <c r="E132" s="5" t="s">
        <v>258</v>
      </c>
      <c r="F132" s="9" t="s">
        <v>12</v>
      </c>
      <c r="G132" s="9">
        <v>4000000</v>
      </c>
      <c r="H132" s="9" t="s">
        <v>12</v>
      </c>
      <c r="I132" s="6" t="s">
        <v>12</v>
      </c>
      <c r="J132" s="6"/>
      <c r="K132" s="10" t="s">
        <v>86</v>
      </c>
      <c r="L132" s="8" t="s">
        <v>87</v>
      </c>
      <c r="M132" s="7" t="s">
        <v>16</v>
      </c>
    </row>
    <row r="133" spans="1:13" ht="92.25" customHeight="1" x14ac:dyDescent="0.3">
      <c r="A133" s="159">
        <v>41</v>
      </c>
      <c r="B133" s="160"/>
      <c r="C133" s="4" t="s">
        <v>502</v>
      </c>
      <c r="D133" s="4" t="s">
        <v>89</v>
      </c>
      <c r="E133" s="5" t="s">
        <v>654</v>
      </c>
      <c r="F133" s="9" t="s">
        <v>12</v>
      </c>
      <c r="G133" s="9">
        <v>400000</v>
      </c>
      <c r="H133" s="9" t="s">
        <v>12</v>
      </c>
      <c r="I133" s="6" t="s">
        <v>12</v>
      </c>
      <c r="J133" s="6"/>
      <c r="K133" s="10" t="s">
        <v>90</v>
      </c>
      <c r="L133" s="8" t="s">
        <v>91</v>
      </c>
      <c r="M133" s="7" t="s">
        <v>16</v>
      </c>
    </row>
    <row r="134" spans="1:13" ht="27.75" customHeight="1" x14ac:dyDescent="0.3">
      <c r="A134" s="24"/>
      <c r="B134" s="24"/>
      <c r="C134" s="106"/>
      <c r="D134" s="106"/>
      <c r="E134" s="107"/>
      <c r="F134" s="108"/>
      <c r="G134" s="109">
        <v>77</v>
      </c>
      <c r="H134" s="108"/>
      <c r="I134" s="110"/>
      <c r="J134" s="110"/>
      <c r="K134" s="111"/>
      <c r="L134" s="112"/>
      <c r="M134" s="24"/>
    </row>
    <row r="135" spans="1:13" x14ac:dyDescent="0.3">
      <c r="A135" s="147" t="s">
        <v>0</v>
      </c>
      <c r="B135" s="147"/>
      <c r="C135" s="147"/>
      <c r="D135" s="147"/>
      <c r="E135" s="147"/>
      <c r="F135" s="147"/>
      <c r="G135" s="147"/>
      <c r="H135" s="147"/>
      <c r="I135" s="147"/>
      <c r="J135" s="147"/>
      <c r="K135" s="147"/>
      <c r="L135" s="147"/>
      <c r="M135" s="147"/>
    </row>
    <row r="136" spans="1:13" x14ac:dyDescent="0.3">
      <c r="A136" s="147" t="s">
        <v>944</v>
      </c>
      <c r="B136" s="147"/>
      <c r="C136" s="147"/>
      <c r="D136" s="147"/>
      <c r="E136" s="147"/>
      <c r="F136" s="147"/>
      <c r="G136" s="147"/>
      <c r="H136" s="147"/>
      <c r="I136" s="147"/>
      <c r="J136" s="147"/>
      <c r="K136" s="147"/>
      <c r="L136" s="147"/>
      <c r="M136" s="147"/>
    </row>
    <row r="137" spans="1:13" x14ac:dyDescent="0.3">
      <c r="A137" s="147" t="s">
        <v>1</v>
      </c>
      <c r="B137" s="147"/>
      <c r="C137" s="147"/>
      <c r="D137" s="147"/>
      <c r="E137" s="147"/>
      <c r="F137" s="147"/>
      <c r="G137" s="147"/>
      <c r="H137" s="147"/>
      <c r="I137" s="147"/>
      <c r="J137" s="147"/>
      <c r="K137" s="147"/>
      <c r="L137" s="147"/>
      <c r="M137" s="147"/>
    </row>
    <row r="138" spans="1:13" x14ac:dyDescent="0.3">
      <c r="A138" s="148" t="s">
        <v>667</v>
      </c>
      <c r="B138" s="148"/>
      <c r="C138" s="148"/>
      <c r="D138" s="148"/>
      <c r="E138" s="148"/>
      <c r="F138" s="148"/>
      <c r="G138" s="148"/>
      <c r="H138" s="148"/>
      <c r="I138" s="148"/>
      <c r="J138" s="148"/>
      <c r="K138" s="148"/>
      <c r="L138" s="148"/>
      <c r="M138" s="148"/>
    </row>
    <row r="139" spans="1:13" x14ac:dyDescent="0.3">
      <c r="A139" s="148" t="s">
        <v>2</v>
      </c>
      <c r="B139" s="148"/>
      <c r="C139" s="148"/>
      <c r="D139" s="148"/>
      <c r="E139" s="148"/>
      <c r="F139" s="148"/>
      <c r="G139" s="148"/>
      <c r="H139" s="148"/>
      <c r="I139" s="148"/>
      <c r="J139" s="148"/>
      <c r="K139" s="148"/>
      <c r="L139" s="148"/>
      <c r="M139" s="148"/>
    </row>
    <row r="140" spans="1:13" x14ac:dyDescent="0.3">
      <c r="A140" s="148" t="s">
        <v>218</v>
      </c>
      <c r="B140" s="148"/>
      <c r="C140" s="148"/>
      <c r="D140" s="148"/>
      <c r="E140" s="148"/>
      <c r="F140" s="148"/>
      <c r="G140" s="148"/>
      <c r="H140" s="148"/>
      <c r="I140" s="148"/>
      <c r="J140" s="148"/>
      <c r="K140" s="148"/>
      <c r="L140" s="148"/>
      <c r="M140" s="148"/>
    </row>
    <row r="141" spans="1:13" x14ac:dyDescent="0.3">
      <c r="A141" s="149" t="s">
        <v>701</v>
      </c>
      <c r="B141" s="149"/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</row>
    <row r="142" spans="1:13" ht="2.25" hidden="1" customHeight="1" x14ac:dyDescent="0.3"/>
    <row r="143" spans="1:13" ht="2.25" hidden="1" customHeight="1" x14ac:dyDescent="0.3"/>
    <row r="144" spans="1:13" ht="27" customHeight="1" x14ac:dyDescent="0.3">
      <c r="A144" s="150" t="s">
        <v>3</v>
      </c>
      <c r="B144" s="151"/>
      <c r="C144" s="154" t="s">
        <v>4</v>
      </c>
      <c r="D144" s="154" t="s">
        <v>5</v>
      </c>
      <c r="E144" s="155" t="s">
        <v>219</v>
      </c>
      <c r="F144" s="156" t="s">
        <v>6</v>
      </c>
      <c r="G144" s="157"/>
      <c r="H144" s="157"/>
      <c r="I144" s="157"/>
      <c r="J144" s="158"/>
      <c r="K144" s="155" t="s">
        <v>7</v>
      </c>
      <c r="L144" s="155" t="s">
        <v>8</v>
      </c>
      <c r="M144" s="155" t="s">
        <v>462</v>
      </c>
    </row>
    <row r="145" spans="1:13" ht="33" customHeight="1" x14ac:dyDescent="0.3">
      <c r="A145" s="152"/>
      <c r="B145" s="153"/>
      <c r="C145" s="154"/>
      <c r="D145" s="154"/>
      <c r="E145" s="155"/>
      <c r="F145" s="3" t="s">
        <v>377</v>
      </c>
      <c r="G145" s="3" t="s">
        <v>376</v>
      </c>
      <c r="H145" s="3" t="s">
        <v>375</v>
      </c>
      <c r="I145" s="3" t="s">
        <v>374</v>
      </c>
      <c r="J145" s="3" t="s">
        <v>381</v>
      </c>
      <c r="K145" s="155"/>
      <c r="L145" s="155"/>
      <c r="M145" s="155"/>
    </row>
    <row r="146" spans="1:13" ht="58.5" customHeight="1" x14ac:dyDescent="0.3">
      <c r="A146" s="159">
        <v>42</v>
      </c>
      <c r="B146" s="160"/>
      <c r="C146" s="26" t="s">
        <v>290</v>
      </c>
      <c r="D146" s="26" t="s">
        <v>92</v>
      </c>
      <c r="E146" s="25" t="s">
        <v>364</v>
      </c>
      <c r="F146" s="28" t="s">
        <v>100</v>
      </c>
      <c r="G146" s="28" t="s">
        <v>875</v>
      </c>
      <c r="H146" s="28" t="s">
        <v>100</v>
      </c>
      <c r="I146" s="30" t="s">
        <v>100</v>
      </c>
      <c r="J146" s="30" t="s">
        <v>100</v>
      </c>
      <c r="K146" s="29" t="s">
        <v>73</v>
      </c>
      <c r="L146" s="31" t="s">
        <v>95</v>
      </c>
      <c r="M146" s="32" t="s">
        <v>16</v>
      </c>
    </row>
    <row r="147" spans="1:13" ht="64.5" customHeight="1" x14ac:dyDescent="0.3">
      <c r="A147" s="159">
        <v>43</v>
      </c>
      <c r="B147" s="160"/>
      <c r="C147" s="26" t="s">
        <v>291</v>
      </c>
      <c r="D147" s="26" t="s">
        <v>92</v>
      </c>
      <c r="E147" s="27" t="s">
        <v>365</v>
      </c>
      <c r="F147" s="28" t="s">
        <v>100</v>
      </c>
      <c r="G147" s="28" t="s">
        <v>876</v>
      </c>
      <c r="H147" s="28" t="s">
        <v>100</v>
      </c>
      <c r="I147" s="30" t="s">
        <v>100</v>
      </c>
      <c r="J147" s="30" t="s">
        <v>100</v>
      </c>
      <c r="K147" s="29" t="s">
        <v>73</v>
      </c>
      <c r="L147" s="31" t="s">
        <v>95</v>
      </c>
      <c r="M147" s="32" t="s">
        <v>16</v>
      </c>
    </row>
    <row r="148" spans="1:13" ht="58.5" customHeight="1" x14ac:dyDescent="0.3">
      <c r="A148" s="159">
        <v>44</v>
      </c>
      <c r="B148" s="160"/>
      <c r="C148" s="26" t="s">
        <v>289</v>
      </c>
      <c r="D148" s="26" t="s">
        <v>92</v>
      </c>
      <c r="E148" s="27" t="s">
        <v>366</v>
      </c>
      <c r="F148" s="41" t="s">
        <v>100</v>
      </c>
      <c r="G148" s="41" t="s">
        <v>876</v>
      </c>
      <c r="H148" s="41" t="s">
        <v>100</v>
      </c>
      <c r="I148" s="42" t="s">
        <v>100</v>
      </c>
      <c r="J148" s="42" t="s">
        <v>100</v>
      </c>
      <c r="K148" s="29" t="s">
        <v>73</v>
      </c>
      <c r="L148" s="31" t="s">
        <v>95</v>
      </c>
      <c r="M148" s="32" t="s">
        <v>16</v>
      </c>
    </row>
    <row r="149" spans="1:13" ht="61.5" customHeight="1" x14ac:dyDescent="0.3">
      <c r="A149" s="159">
        <v>45</v>
      </c>
      <c r="B149" s="160"/>
      <c r="C149" s="26" t="s">
        <v>344</v>
      </c>
      <c r="D149" s="26" t="s">
        <v>92</v>
      </c>
      <c r="E149" s="27" t="s">
        <v>367</v>
      </c>
      <c r="F149" s="41" t="s">
        <v>100</v>
      </c>
      <c r="G149" s="41" t="s">
        <v>877</v>
      </c>
      <c r="H149" s="41" t="s">
        <v>100</v>
      </c>
      <c r="I149" s="42" t="s">
        <v>100</v>
      </c>
      <c r="J149" s="42" t="s">
        <v>100</v>
      </c>
      <c r="K149" s="29" t="s">
        <v>73</v>
      </c>
      <c r="L149" s="31" t="s">
        <v>95</v>
      </c>
      <c r="M149" s="32" t="s">
        <v>16</v>
      </c>
    </row>
    <row r="150" spans="1:13" ht="63.75" customHeight="1" x14ac:dyDescent="0.3">
      <c r="A150" s="159">
        <v>46</v>
      </c>
      <c r="B150" s="160"/>
      <c r="C150" s="26" t="s">
        <v>503</v>
      </c>
      <c r="D150" s="26" t="s">
        <v>92</v>
      </c>
      <c r="E150" s="27" t="s">
        <v>368</v>
      </c>
      <c r="F150" s="41" t="s">
        <v>100</v>
      </c>
      <c r="G150" s="41" t="s">
        <v>877</v>
      </c>
      <c r="H150" s="41" t="s">
        <v>100</v>
      </c>
      <c r="I150" s="42" t="s">
        <v>100</v>
      </c>
      <c r="J150" s="42" t="s">
        <v>100</v>
      </c>
      <c r="K150" s="29" t="s">
        <v>73</v>
      </c>
      <c r="L150" s="31" t="s">
        <v>95</v>
      </c>
      <c r="M150" s="32" t="s">
        <v>16</v>
      </c>
    </row>
    <row r="151" spans="1:13" ht="68.25" customHeight="1" x14ac:dyDescent="0.3">
      <c r="A151" s="159">
        <v>47</v>
      </c>
      <c r="B151" s="167"/>
      <c r="C151" s="4" t="s">
        <v>463</v>
      </c>
      <c r="D151" s="4" t="s">
        <v>17</v>
      </c>
      <c r="E151" s="39" t="s">
        <v>244</v>
      </c>
      <c r="F151" s="134" t="s">
        <v>308</v>
      </c>
      <c r="G151" s="12" t="s">
        <v>12</v>
      </c>
      <c r="H151" s="12" t="s">
        <v>13</v>
      </c>
      <c r="I151" s="7" t="s">
        <v>12</v>
      </c>
      <c r="J151" s="12" t="s">
        <v>100</v>
      </c>
      <c r="K151" s="7" t="s">
        <v>18</v>
      </c>
      <c r="L151" s="8" t="s">
        <v>19</v>
      </c>
      <c r="M151" s="7" t="s">
        <v>16</v>
      </c>
    </row>
    <row r="152" spans="1:13" ht="49.5" customHeight="1" x14ac:dyDescent="0.3">
      <c r="A152" s="159">
        <v>48</v>
      </c>
      <c r="B152" s="160"/>
      <c r="C152" s="23" t="s">
        <v>578</v>
      </c>
      <c r="D152" s="4" t="s">
        <v>63</v>
      </c>
      <c r="E152" s="5" t="s">
        <v>566</v>
      </c>
      <c r="F152" s="9" t="s">
        <v>12</v>
      </c>
      <c r="G152" s="9">
        <v>200000</v>
      </c>
      <c r="H152" s="9" t="s">
        <v>12</v>
      </c>
      <c r="I152" s="6" t="s">
        <v>12</v>
      </c>
      <c r="J152" s="6" t="s">
        <v>100</v>
      </c>
      <c r="K152" s="10" t="s">
        <v>64</v>
      </c>
      <c r="L152" s="8" t="s">
        <v>65</v>
      </c>
      <c r="M152" s="7" t="s">
        <v>16</v>
      </c>
    </row>
    <row r="153" spans="1:13" ht="21" customHeight="1" x14ac:dyDescent="0.3">
      <c r="A153" s="14"/>
      <c r="B153" s="14"/>
      <c r="C153" s="15"/>
      <c r="D153" s="15"/>
      <c r="E153" s="16"/>
      <c r="F153" s="17"/>
      <c r="G153" s="90">
        <v>78</v>
      </c>
      <c r="H153" s="17"/>
      <c r="I153" s="18"/>
      <c r="J153" s="18"/>
      <c r="K153" s="19"/>
      <c r="L153" s="22"/>
      <c r="M153" s="14"/>
    </row>
    <row r="154" spans="1:13" x14ac:dyDescent="0.3">
      <c r="A154" s="147" t="s">
        <v>0</v>
      </c>
      <c r="B154" s="147"/>
      <c r="C154" s="147"/>
      <c r="D154" s="147"/>
      <c r="E154" s="147"/>
      <c r="F154" s="147"/>
      <c r="G154" s="147"/>
      <c r="H154" s="147"/>
      <c r="I154" s="147"/>
      <c r="J154" s="147"/>
      <c r="K154" s="147"/>
      <c r="L154" s="147"/>
      <c r="M154" s="147"/>
    </row>
    <row r="155" spans="1:13" x14ac:dyDescent="0.3">
      <c r="A155" s="147" t="s">
        <v>944</v>
      </c>
      <c r="B155" s="147"/>
      <c r="C155" s="147"/>
      <c r="D155" s="147"/>
      <c r="E155" s="147"/>
      <c r="F155" s="147"/>
      <c r="G155" s="147"/>
      <c r="H155" s="147"/>
      <c r="I155" s="147"/>
      <c r="J155" s="147"/>
      <c r="K155" s="147"/>
      <c r="L155" s="147"/>
      <c r="M155" s="147"/>
    </row>
    <row r="156" spans="1:13" x14ac:dyDescent="0.3">
      <c r="A156" s="147" t="s">
        <v>1</v>
      </c>
      <c r="B156" s="147"/>
      <c r="C156" s="147"/>
      <c r="D156" s="147"/>
      <c r="E156" s="147"/>
      <c r="F156" s="147"/>
      <c r="G156" s="147"/>
      <c r="H156" s="147"/>
      <c r="I156" s="147"/>
      <c r="J156" s="147"/>
      <c r="K156" s="147"/>
      <c r="L156" s="147"/>
      <c r="M156" s="147"/>
    </row>
    <row r="157" spans="1:13" x14ac:dyDescent="0.3">
      <c r="A157" s="148" t="s">
        <v>667</v>
      </c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</row>
    <row r="158" spans="1:13" x14ac:dyDescent="0.3">
      <c r="A158" s="148" t="s">
        <v>2</v>
      </c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</row>
    <row r="159" spans="1:13" x14ac:dyDescent="0.3">
      <c r="A159" s="148" t="s">
        <v>218</v>
      </c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</row>
    <row r="160" spans="1:13" x14ac:dyDescent="0.3">
      <c r="A160" s="149" t="s">
        <v>701</v>
      </c>
      <c r="B160" s="149"/>
      <c r="C160" s="149"/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</row>
    <row r="161" spans="1:13" ht="2.25" hidden="1" customHeight="1" x14ac:dyDescent="0.3"/>
    <row r="162" spans="1:13" ht="2.25" hidden="1" customHeight="1" x14ac:dyDescent="0.3"/>
    <row r="163" spans="1:13" ht="36" customHeight="1" x14ac:dyDescent="0.3">
      <c r="A163" s="150" t="s">
        <v>3</v>
      </c>
      <c r="B163" s="151"/>
      <c r="C163" s="154" t="s">
        <v>4</v>
      </c>
      <c r="D163" s="154" t="s">
        <v>5</v>
      </c>
      <c r="E163" s="155" t="s">
        <v>219</v>
      </c>
      <c r="F163" s="156" t="s">
        <v>6</v>
      </c>
      <c r="G163" s="157"/>
      <c r="H163" s="157"/>
      <c r="I163" s="157"/>
      <c r="J163" s="158"/>
      <c r="K163" s="155" t="s">
        <v>7</v>
      </c>
      <c r="L163" s="155" t="s">
        <v>8</v>
      </c>
      <c r="M163" s="155" t="s">
        <v>462</v>
      </c>
    </row>
    <row r="164" spans="1:13" ht="41.25" customHeight="1" x14ac:dyDescent="0.3">
      <c r="A164" s="152"/>
      <c r="B164" s="153"/>
      <c r="C164" s="154"/>
      <c r="D164" s="154"/>
      <c r="E164" s="155"/>
      <c r="F164" s="3" t="s">
        <v>377</v>
      </c>
      <c r="G164" s="3" t="s">
        <v>376</v>
      </c>
      <c r="H164" s="3" t="s">
        <v>375</v>
      </c>
      <c r="I164" s="3" t="s">
        <v>374</v>
      </c>
      <c r="J164" s="3" t="s">
        <v>381</v>
      </c>
      <c r="K164" s="155"/>
      <c r="L164" s="155"/>
      <c r="M164" s="155"/>
    </row>
    <row r="165" spans="1:13" ht="66" customHeight="1" x14ac:dyDescent="0.3">
      <c r="A165" s="159">
        <v>49</v>
      </c>
      <c r="B165" s="160"/>
      <c r="C165" s="4" t="s">
        <v>543</v>
      </c>
      <c r="D165" s="4" t="s">
        <v>449</v>
      </c>
      <c r="E165" s="5" t="s">
        <v>448</v>
      </c>
      <c r="F165" s="9" t="s">
        <v>12</v>
      </c>
      <c r="G165" s="37" t="s">
        <v>833</v>
      </c>
      <c r="H165" s="9" t="s">
        <v>12</v>
      </c>
      <c r="I165" s="6" t="s">
        <v>12</v>
      </c>
      <c r="J165" s="6"/>
      <c r="K165" s="10" t="s">
        <v>447</v>
      </c>
      <c r="L165" s="13" t="s">
        <v>446</v>
      </c>
      <c r="M165" s="7" t="s">
        <v>16</v>
      </c>
    </row>
    <row r="166" spans="1:13" ht="79.5" customHeight="1" x14ac:dyDescent="0.3">
      <c r="A166" s="159">
        <v>50</v>
      </c>
      <c r="B166" s="160"/>
      <c r="C166" s="4" t="s">
        <v>504</v>
      </c>
      <c r="D166" s="4" t="s">
        <v>312</v>
      </c>
      <c r="E166" s="5" t="s">
        <v>345</v>
      </c>
      <c r="F166" s="37" t="s">
        <v>832</v>
      </c>
      <c r="G166" s="37">
        <v>55000</v>
      </c>
      <c r="H166" s="37">
        <v>55000</v>
      </c>
      <c r="I166" s="6">
        <v>55000</v>
      </c>
      <c r="J166" s="6"/>
      <c r="K166" s="10" t="s">
        <v>98</v>
      </c>
      <c r="L166" s="13" t="s">
        <v>313</v>
      </c>
      <c r="M166" s="7" t="s">
        <v>16</v>
      </c>
    </row>
    <row r="167" spans="1:13" ht="63" customHeight="1" x14ac:dyDescent="0.3">
      <c r="A167" s="159">
        <v>51</v>
      </c>
      <c r="B167" s="160"/>
      <c r="C167" s="4" t="s">
        <v>593</v>
      </c>
      <c r="D167" s="4" t="s">
        <v>449</v>
      </c>
      <c r="E167" s="5" t="s">
        <v>594</v>
      </c>
      <c r="F167" s="9" t="s">
        <v>12</v>
      </c>
      <c r="G167" s="37" t="s">
        <v>100</v>
      </c>
      <c r="H167" s="9">
        <v>250000</v>
      </c>
      <c r="I167" s="6" t="s">
        <v>12</v>
      </c>
      <c r="J167" s="6"/>
      <c r="K167" s="10" t="s">
        <v>447</v>
      </c>
      <c r="L167" s="13" t="s">
        <v>446</v>
      </c>
      <c r="M167" s="7" t="s">
        <v>16</v>
      </c>
    </row>
    <row r="168" spans="1:13" ht="63.75" customHeight="1" x14ac:dyDescent="0.3">
      <c r="A168" s="159">
        <v>52</v>
      </c>
      <c r="B168" s="160"/>
      <c r="C168" s="4" t="s">
        <v>595</v>
      </c>
      <c r="D168" s="4" t="s">
        <v>449</v>
      </c>
      <c r="E168" s="5" t="s">
        <v>597</v>
      </c>
      <c r="F168" s="9" t="s">
        <v>12</v>
      </c>
      <c r="G168" s="37" t="s">
        <v>100</v>
      </c>
      <c r="H168" s="9" t="s">
        <v>100</v>
      </c>
      <c r="I168" s="6">
        <v>100000</v>
      </c>
      <c r="J168" s="6"/>
      <c r="K168" s="10" t="s">
        <v>447</v>
      </c>
      <c r="L168" s="13" t="s">
        <v>446</v>
      </c>
      <c r="M168" s="7" t="s">
        <v>16</v>
      </c>
    </row>
    <row r="169" spans="1:13" ht="58.5" customHeight="1" x14ac:dyDescent="0.3">
      <c r="A169" s="159">
        <v>53</v>
      </c>
      <c r="B169" s="160"/>
      <c r="C169" s="4" t="s">
        <v>596</v>
      </c>
      <c r="D169" s="4" t="s">
        <v>449</v>
      </c>
      <c r="E169" s="5" t="s">
        <v>456</v>
      </c>
      <c r="F169" s="9" t="s">
        <v>12</v>
      </c>
      <c r="G169" s="37" t="s">
        <v>100</v>
      </c>
      <c r="H169" s="9" t="s">
        <v>100</v>
      </c>
      <c r="I169" s="6">
        <v>100000</v>
      </c>
      <c r="J169" s="6"/>
      <c r="K169" s="10" t="s">
        <v>447</v>
      </c>
      <c r="L169" s="13" t="s">
        <v>446</v>
      </c>
      <c r="M169" s="7" t="s">
        <v>16</v>
      </c>
    </row>
    <row r="170" spans="1:13" ht="63.75" customHeight="1" x14ac:dyDescent="0.3">
      <c r="A170" s="159">
        <v>54</v>
      </c>
      <c r="B170" s="160"/>
      <c r="C170" s="4" t="s">
        <v>598</v>
      </c>
      <c r="D170" s="4" t="s">
        <v>449</v>
      </c>
      <c r="E170" s="5" t="s">
        <v>450</v>
      </c>
      <c r="F170" s="9" t="s">
        <v>12</v>
      </c>
      <c r="G170" s="37" t="s">
        <v>100</v>
      </c>
      <c r="H170" s="9" t="s">
        <v>100</v>
      </c>
      <c r="I170" s="6" t="s">
        <v>100</v>
      </c>
      <c r="J170" s="6">
        <v>200000</v>
      </c>
      <c r="K170" s="10" t="s">
        <v>447</v>
      </c>
      <c r="L170" s="13" t="s">
        <v>446</v>
      </c>
      <c r="M170" s="7" t="s">
        <v>16</v>
      </c>
    </row>
    <row r="171" spans="1:13" ht="25.5" customHeight="1" x14ac:dyDescent="0.3">
      <c r="A171" s="14"/>
      <c r="B171" s="14"/>
      <c r="C171" s="15"/>
      <c r="D171" s="15"/>
      <c r="E171" s="16"/>
      <c r="F171" s="17"/>
      <c r="G171" s="90">
        <v>79</v>
      </c>
      <c r="H171" s="17"/>
      <c r="I171" s="18"/>
      <c r="J171" s="18"/>
      <c r="K171" s="19"/>
      <c r="L171" s="22"/>
      <c r="M171" s="14"/>
    </row>
    <row r="172" spans="1:13" x14ac:dyDescent="0.3">
      <c r="A172" s="147" t="s">
        <v>0</v>
      </c>
      <c r="B172" s="147"/>
      <c r="C172" s="147"/>
      <c r="D172" s="147"/>
      <c r="E172" s="147"/>
      <c r="F172" s="147"/>
      <c r="G172" s="147"/>
      <c r="H172" s="147"/>
      <c r="I172" s="147"/>
      <c r="J172" s="147"/>
      <c r="K172" s="147"/>
      <c r="L172" s="147"/>
      <c r="M172" s="147"/>
    </row>
    <row r="173" spans="1:13" x14ac:dyDescent="0.3">
      <c r="A173" s="147" t="s">
        <v>944</v>
      </c>
      <c r="B173" s="147"/>
      <c r="C173" s="147"/>
      <c r="D173" s="147"/>
      <c r="E173" s="147"/>
      <c r="F173" s="147"/>
      <c r="G173" s="147"/>
      <c r="H173" s="147"/>
      <c r="I173" s="147"/>
      <c r="J173" s="147"/>
      <c r="K173" s="147"/>
      <c r="L173" s="147"/>
      <c r="M173" s="147"/>
    </row>
    <row r="174" spans="1:13" x14ac:dyDescent="0.3">
      <c r="A174" s="147" t="s">
        <v>1</v>
      </c>
      <c r="B174" s="147"/>
      <c r="C174" s="147"/>
      <c r="D174" s="147"/>
      <c r="E174" s="147"/>
      <c r="F174" s="147"/>
      <c r="G174" s="147"/>
      <c r="H174" s="147"/>
      <c r="I174" s="147"/>
      <c r="J174" s="147"/>
      <c r="K174" s="147"/>
      <c r="L174" s="147"/>
      <c r="M174" s="147"/>
    </row>
    <row r="175" spans="1:13" x14ac:dyDescent="0.3">
      <c r="A175" s="148" t="s">
        <v>668</v>
      </c>
      <c r="B175" s="148"/>
      <c r="C175" s="148"/>
      <c r="D175" s="148"/>
      <c r="E175" s="148"/>
      <c r="F175" s="148"/>
      <c r="G175" s="148"/>
      <c r="H175" s="148"/>
      <c r="I175" s="148"/>
      <c r="J175" s="148"/>
      <c r="K175" s="148"/>
      <c r="L175" s="148"/>
      <c r="M175" s="148"/>
    </row>
    <row r="176" spans="1:13" x14ac:dyDescent="0.3">
      <c r="A176" s="148" t="s">
        <v>2</v>
      </c>
      <c r="B176" s="148"/>
      <c r="C176" s="148"/>
      <c r="D176" s="148"/>
      <c r="E176" s="148"/>
      <c r="F176" s="148"/>
      <c r="G176" s="148"/>
      <c r="H176" s="148"/>
      <c r="I176" s="148"/>
      <c r="J176" s="148"/>
      <c r="K176" s="148"/>
      <c r="L176" s="148"/>
      <c r="M176" s="148"/>
    </row>
    <row r="177" spans="1:13" x14ac:dyDescent="0.3">
      <c r="A177" s="148" t="s">
        <v>218</v>
      </c>
      <c r="B177" s="148"/>
      <c r="C177" s="148"/>
      <c r="D177" s="148"/>
      <c r="E177" s="148"/>
      <c r="F177" s="148"/>
      <c r="G177" s="148"/>
      <c r="H177" s="148"/>
      <c r="I177" s="148"/>
      <c r="J177" s="148"/>
      <c r="K177" s="148"/>
      <c r="L177" s="148"/>
      <c r="M177" s="148"/>
    </row>
    <row r="178" spans="1:13" x14ac:dyDescent="0.3">
      <c r="A178" s="149" t="s">
        <v>655</v>
      </c>
      <c r="B178" s="149"/>
      <c r="C178" s="149"/>
      <c r="D178" s="149"/>
      <c r="E178" s="149"/>
      <c r="F178" s="149"/>
      <c r="G178" s="149"/>
      <c r="H178" s="149"/>
      <c r="I178" s="149"/>
      <c r="J178" s="149"/>
      <c r="K178" s="149"/>
      <c r="L178" s="149"/>
      <c r="M178" s="149"/>
    </row>
    <row r="179" spans="1:13" ht="2.25" hidden="1" customHeight="1" x14ac:dyDescent="0.3"/>
    <row r="180" spans="1:13" ht="2.25" hidden="1" customHeight="1" x14ac:dyDescent="0.3"/>
    <row r="181" spans="1:13" ht="36" customHeight="1" x14ac:dyDescent="0.3">
      <c r="A181" s="150" t="s">
        <v>3</v>
      </c>
      <c r="B181" s="151"/>
      <c r="C181" s="154" t="s">
        <v>4</v>
      </c>
      <c r="D181" s="154" t="s">
        <v>5</v>
      </c>
      <c r="E181" s="155" t="s">
        <v>219</v>
      </c>
      <c r="F181" s="156" t="s">
        <v>6</v>
      </c>
      <c r="G181" s="157"/>
      <c r="H181" s="157"/>
      <c r="I181" s="157"/>
      <c r="J181" s="158"/>
      <c r="K181" s="155" t="s">
        <v>7</v>
      </c>
      <c r="L181" s="155" t="s">
        <v>8</v>
      </c>
      <c r="M181" s="155" t="s">
        <v>462</v>
      </c>
    </row>
    <row r="182" spans="1:13" ht="41.25" customHeight="1" x14ac:dyDescent="0.3">
      <c r="A182" s="152"/>
      <c r="B182" s="153"/>
      <c r="C182" s="154"/>
      <c r="D182" s="154"/>
      <c r="E182" s="155"/>
      <c r="F182" s="3" t="s">
        <v>377</v>
      </c>
      <c r="G182" s="3" t="s">
        <v>376</v>
      </c>
      <c r="H182" s="3" t="s">
        <v>375</v>
      </c>
      <c r="I182" s="3" t="s">
        <v>374</v>
      </c>
      <c r="J182" s="3" t="s">
        <v>381</v>
      </c>
      <c r="K182" s="155"/>
      <c r="L182" s="155"/>
      <c r="M182" s="155"/>
    </row>
    <row r="183" spans="1:13" ht="72.75" customHeight="1" x14ac:dyDescent="0.3">
      <c r="A183" s="159">
        <v>55</v>
      </c>
      <c r="B183" s="160"/>
      <c r="C183" s="4" t="s">
        <v>599</v>
      </c>
      <c r="D183" s="4" t="s">
        <v>449</v>
      </c>
      <c r="E183" s="5" t="s">
        <v>600</v>
      </c>
      <c r="F183" s="9" t="s">
        <v>12</v>
      </c>
      <c r="G183" s="37" t="s">
        <v>100</v>
      </c>
      <c r="H183" s="9" t="s">
        <v>100</v>
      </c>
      <c r="I183" s="6">
        <v>200000</v>
      </c>
      <c r="J183" s="6" t="s">
        <v>100</v>
      </c>
      <c r="K183" s="10" t="s">
        <v>447</v>
      </c>
      <c r="L183" s="13" t="s">
        <v>446</v>
      </c>
      <c r="M183" s="7" t="s">
        <v>16</v>
      </c>
    </row>
    <row r="184" spans="1:13" ht="74.25" customHeight="1" x14ac:dyDescent="0.3">
      <c r="A184" s="159">
        <v>56</v>
      </c>
      <c r="B184" s="160"/>
      <c r="C184" s="4" t="s">
        <v>601</v>
      </c>
      <c r="D184" s="4" t="s">
        <v>449</v>
      </c>
      <c r="E184" s="5" t="s">
        <v>602</v>
      </c>
      <c r="F184" s="9" t="s">
        <v>12</v>
      </c>
      <c r="G184" s="37" t="s">
        <v>100</v>
      </c>
      <c r="H184" s="9" t="s">
        <v>100</v>
      </c>
      <c r="I184" s="6" t="s">
        <v>100</v>
      </c>
      <c r="J184" s="6">
        <v>100000</v>
      </c>
      <c r="K184" s="10" t="s">
        <v>447</v>
      </c>
      <c r="L184" s="13" t="s">
        <v>446</v>
      </c>
      <c r="M184" s="7" t="s">
        <v>16</v>
      </c>
    </row>
    <row r="185" spans="1:13" ht="72" customHeight="1" x14ac:dyDescent="0.3">
      <c r="A185" s="159">
        <v>57</v>
      </c>
      <c r="B185" s="160"/>
      <c r="C185" s="4" t="s">
        <v>545</v>
      </c>
      <c r="D185" s="4" t="s">
        <v>449</v>
      </c>
      <c r="E185" s="5" t="s">
        <v>455</v>
      </c>
      <c r="F185" s="9" t="s">
        <v>12</v>
      </c>
      <c r="G185" s="37" t="s">
        <v>100</v>
      </c>
      <c r="H185" s="9" t="s">
        <v>100</v>
      </c>
      <c r="I185" s="6" t="s">
        <v>100</v>
      </c>
      <c r="J185" s="6">
        <v>200000</v>
      </c>
      <c r="K185" s="10" t="s">
        <v>447</v>
      </c>
      <c r="L185" s="13" t="s">
        <v>446</v>
      </c>
      <c r="M185" s="7" t="s">
        <v>16</v>
      </c>
    </row>
    <row r="186" spans="1:13" ht="66.75" customHeight="1" x14ac:dyDescent="0.3">
      <c r="A186" s="159">
        <v>58</v>
      </c>
      <c r="B186" s="160"/>
      <c r="C186" s="4" t="s">
        <v>603</v>
      </c>
      <c r="D186" s="4" t="s">
        <v>449</v>
      </c>
      <c r="E186" s="5" t="s">
        <v>604</v>
      </c>
      <c r="F186" s="9" t="s">
        <v>12</v>
      </c>
      <c r="G186" s="37" t="s">
        <v>100</v>
      </c>
      <c r="H186" s="9" t="s">
        <v>100</v>
      </c>
      <c r="I186" s="6" t="s">
        <v>100</v>
      </c>
      <c r="J186" s="6">
        <v>100000</v>
      </c>
      <c r="K186" s="10" t="s">
        <v>447</v>
      </c>
      <c r="L186" s="13" t="s">
        <v>446</v>
      </c>
      <c r="M186" s="7" t="s">
        <v>16</v>
      </c>
    </row>
    <row r="187" spans="1:13" ht="84.75" customHeight="1" x14ac:dyDescent="0.3">
      <c r="A187" s="145">
        <v>59</v>
      </c>
      <c r="B187" s="146"/>
      <c r="C187" s="98" t="s">
        <v>546</v>
      </c>
      <c r="D187" s="98" t="s">
        <v>451</v>
      </c>
      <c r="E187" s="99" t="s">
        <v>555</v>
      </c>
      <c r="F187" s="100" t="s">
        <v>12</v>
      </c>
      <c r="G187" s="101" t="s">
        <v>100</v>
      </c>
      <c r="H187" s="100" t="s">
        <v>100</v>
      </c>
      <c r="I187" s="102" t="s">
        <v>100</v>
      </c>
      <c r="J187" s="102"/>
      <c r="K187" s="103" t="s">
        <v>453</v>
      </c>
      <c r="L187" s="104" t="s">
        <v>452</v>
      </c>
      <c r="M187" s="105" t="s">
        <v>16</v>
      </c>
    </row>
    <row r="188" spans="1:13" ht="42" customHeight="1" x14ac:dyDescent="0.3">
      <c r="A188" s="24"/>
      <c r="B188" s="24"/>
      <c r="C188" s="106"/>
      <c r="D188" s="106"/>
      <c r="E188" s="107"/>
      <c r="F188" s="108"/>
      <c r="G188" s="109">
        <v>80</v>
      </c>
      <c r="H188" s="108"/>
      <c r="I188" s="110"/>
      <c r="J188" s="110"/>
      <c r="K188" s="111"/>
      <c r="L188" s="112"/>
      <c r="M188" s="24"/>
    </row>
    <row r="189" spans="1:13" x14ac:dyDescent="0.3">
      <c r="A189" s="147" t="s">
        <v>0</v>
      </c>
      <c r="B189" s="147"/>
      <c r="C189" s="147"/>
      <c r="D189" s="147"/>
      <c r="E189" s="147"/>
      <c r="F189" s="147"/>
      <c r="G189" s="147"/>
      <c r="H189" s="147"/>
      <c r="I189" s="147"/>
      <c r="J189" s="147"/>
      <c r="K189" s="147"/>
      <c r="L189" s="147"/>
      <c r="M189" s="147"/>
    </row>
    <row r="190" spans="1:13" x14ac:dyDescent="0.3">
      <c r="A190" s="147" t="s">
        <v>944</v>
      </c>
      <c r="B190" s="147"/>
      <c r="C190" s="147"/>
      <c r="D190" s="147"/>
      <c r="E190" s="147"/>
      <c r="F190" s="147"/>
      <c r="G190" s="147"/>
      <c r="H190" s="147"/>
      <c r="I190" s="147"/>
      <c r="J190" s="147"/>
      <c r="K190" s="147"/>
      <c r="L190" s="147"/>
      <c r="M190" s="147"/>
    </row>
    <row r="191" spans="1:13" x14ac:dyDescent="0.3">
      <c r="A191" s="147" t="s">
        <v>1</v>
      </c>
      <c r="B191" s="147"/>
      <c r="C191" s="147"/>
      <c r="D191" s="147"/>
      <c r="E191" s="147"/>
      <c r="F191" s="147"/>
      <c r="G191" s="147"/>
      <c r="H191" s="147"/>
      <c r="I191" s="147"/>
      <c r="J191" s="147"/>
      <c r="K191" s="147"/>
      <c r="L191" s="147"/>
      <c r="M191" s="147"/>
    </row>
    <row r="192" spans="1:13" x14ac:dyDescent="0.3">
      <c r="A192" s="148" t="s">
        <v>668</v>
      </c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</row>
    <row r="193" spans="1:13" x14ac:dyDescent="0.3">
      <c r="A193" s="148" t="s">
        <v>2</v>
      </c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</row>
    <row r="194" spans="1:13" x14ac:dyDescent="0.3">
      <c r="A194" s="148" t="s">
        <v>218</v>
      </c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</row>
    <row r="195" spans="1:13" x14ac:dyDescent="0.3">
      <c r="A195" s="149" t="s">
        <v>655</v>
      </c>
      <c r="B195" s="149"/>
      <c r="C195" s="149"/>
      <c r="D195" s="149"/>
      <c r="E195" s="149"/>
      <c r="F195" s="149"/>
      <c r="G195" s="149"/>
      <c r="H195" s="149"/>
      <c r="I195" s="149"/>
      <c r="J195" s="149"/>
      <c r="K195" s="149"/>
      <c r="L195" s="149"/>
      <c r="M195" s="149"/>
    </row>
    <row r="196" spans="1:13" ht="2.25" hidden="1" customHeight="1" x14ac:dyDescent="0.3"/>
    <row r="197" spans="1:13" ht="2.25" hidden="1" customHeight="1" x14ac:dyDescent="0.3"/>
    <row r="198" spans="1:13" ht="27.75" customHeight="1" x14ac:dyDescent="0.3">
      <c r="A198" s="150" t="s">
        <v>3</v>
      </c>
      <c r="B198" s="151"/>
      <c r="C198" s="154" t="s">
        <v>4</v>
      </c>
      <c r="D198" s="154" t="s">
        <v>5</v>
      </c>
      <c r="E198" s="155" t="s">
        <v>219</v>
      </c>
      <c r="F198" s="156" t="s">
        <v>6</v>
      </c>
      <c r="G198" s="157"/>
      <c r="H198" s="157"/>
      <c r="I198" s="157"/>
      <c r="J198" s="158"/>
      <c r="K198" s="155" t="s">
        <v>7</v>
      </c>
      <c r="L198" s="155" t="s">
        <v>8</v>
      </c>
      <c r="M198" s="155" t="s">
        <v>462</v>
      </c>
    </row>
    <row r="199" spans="1:13" ht="34.5" customHeight="1" x14ac:dyDescent="0.3">
      <c r="A199" s="152"/>
      <c r="B199" s="153"/>
      <c r="C199" s="154"/>
      <c r="D199" s="154"/>
      <c r="E199" s="155"/>
      <c r="F199" s="3" t="s">
        <v>377</v>
      </c>
      <c r="G199" s="3" t="s">
        <v>376</v>
      </c>
      <c r="H199" s="3" t="s">
        <v>375</v>
      </c>
      <c r="I199" s="3" t="s">
        <v>374</v>
      </c>
      <c r="J199" s="3" t="s">
        <v>381</v>
      </c>
      <c r="K199" s="155"/>
      <c r="L199" s="155"/>
      <c r="M199" s="155"/>
    </row>
    <row r="200" spans="1:13" ht="78.75" customHeight="1" x14ac:dyDescent="0.3">
      <c r="A200" s="145">
        <v>60</v>
      </c>
      <c r="B200" s="146"/>
      <c r="C200" s="98" t="s">
        <v>546</v>
      </c>
      <c r="D200" s="98" t="s">
        <v>451</v>
      </c>
      <c r="E200" s="99" t="s">
        <v>556</v>
      </c>
      <c r="F200" s="100" t="s">
        <v>12</v>
      </c>
      <c r="G200" s="101" t="s">
        <v>100</v>
      </c>
      <c r="H200" s="100" t="s">
        <v>100</v>
      </c>
      <c r="I200" s="102" t="s">
        <v>100</v>
      </c>
      <c r="J200" s="102"/>
      <c r="K200" s="103" t="s">
        <v>453</v>
      </c>
      <c r="L200" s="104" t="s">
        <v>452</v>
      </c>
      <c r="M200" s="105" t="s">
        <v>16</v>
      </c>
    </row>
    <row r="201" spans="1:13" ht="76.5" customHeight="1" x14ac:dyDescent="0.3">
      <c r="A201" s="145">
        <v>61</v>
      </c>
      <c r="B201" s="146"/>
      <c r="C201" s="98" t="s">
        <v>546</v>
      </c>
      <c r="D201" s="98" t="s">
        <v>451</v>
      </c>
      <c r="E201" s="99" t="s">
        <v>557</v>
      </c>
      <c r="F201" s="100" t="s">
        <v>12</v>
      </c>
      <c r="G201" s="101" t="s">
        <v>100</v>
      </c>
      <c r="H201" s="100" t="s">
        <v>100</v>
      </c>
      <c r="I201" s="102"/>
      <c r="J201" s="102" t="s">
        <v>100</v>
      </c>
      <c r="K201" s="103" t="s">
        <v>453</v>
      </c>
      <c r="L201" s="104" t="s">
        <v>452</v>
      </c>
      <c r="M201" s="105" t="s">
        <v>16</v>
      </c>
    </row>
    <row r="202" spans="1:13" ht="79.5" customHeight="1" x14ac:dyDescent="0.3">
      <c r="A202" s="159">
        <v>62</v>
      </c>
      <c r="B202" s="160"/>
      <c r="C202" s="4" t="s">
        <v>554</v>
      </c>
      <c r="D202" s="4" t="s">
        <v>451</v>
      </c>
      <c r="E202" s="5" t="s">
        <v>450</v>
      </c>
      <c r="F202" s="9" t="s">
        <v>12</v>
      </c>
      <c r="G202" s="37">
        <v>190000</v>
      </c>
      <c r="H202" s="9" t="s">
        <v>100</v>
      </c>
      <c r="I202" s="6" t="s">
        <v>12</v>
      </c>
      <c r="J202" s="6"/>
      <c r="K202" s="10" t="s">
        <v>453</v>
      </c>
      <c r="L202" s="13" t="s">
        <v>452</v>
      </c>
      <c r="M202" s="7" t="s">
        <v>16</v>
      </c>
    </row>
    <row r="203" spans="1:13" ht="76.5" customHeight="1" x14ac:dyDescent="0.3">
      <c r="A203" s="145">
        <v>63</v>
      </c>
      <c r="B203" s="146"/>
      <c r="C203" s="98" t="s">
        <v>546</v>
      </c>
      <c r="D203" s="98" t="s">
        <v>451</v>
      </c>
      <c r="E203" s="99" t="s">
        <v>558</v>
      </c>
      <c r="F203" s="100" t="s">
        <v>12</v>
      </c>
      <c r="G203" s="101" t="s">
        <v>100</v>
      </c>
      <c r="H203" s="100" t="s">
        <v>100</v>
      </c>
      <c r="I203" s="102"/>
      <c r="J203" s="102" t="s">
        <v>100</v>
      </c>
      <c r="K203" s="103" t="s">
        <v>453</v>
      </c>
      <c r="L203" s="104" t="s">
        <v>452</v>
      </c>
      <c r="M203" s="105" t="s">
        <v>16</v>
      </c>
    </row>
    <row r="204" spans="1:13" ht="80.25" customHeight="1" x14ac:dyDescent="0.3">
      <c r="A204" s="145">
        <v>64</v>
      </c>
      <c r="B204" s="146"/>
      <c r="C204" s="98" t="s">
        <v>684</v>
      </c>
      <c r="D204" s="98" t="s">
        <v>451</v>
      </c>
      <c r="E204" s="99" t="s">
        <v>455</v>
      </c>
      <c r="F204" s="100" t="s">
        <v>12</v>
      </c>
      <c r="G204" s="101">
        <v>310000</v>
      </c>
      <c r="H204" s="100"/>
      <c r="I204" s="102" t="s">
        <v>12</v>
      </c>
      <c r="J204" s="102"/>
      <c r="K204" s="103" t="s">
        <v>453</v>
      </c>
      <c r="L204" s="104" t="s">
        <v>452</v>
      </c>
      <c r="M204" s="105" t="s">
        <v>16</v>
      </c>
    </row>
    <row r="205" spans="1:13" s="52" customFormat="1" ht="30" customHeight="1" x14ac:dyDescent="0.3">
      <c r="A205" s="170" t="s">
        <v>378</v>
      </c>
      <c r="B205" s="170"/>
      <c r="C205" s="46">
        <v>64</v>
      </c>
      <c r="D205" s="46" t="s">
        <v>100</v>
      </c>
      <c r="E205" s="47" t="s">
        <v>100</v>
      </c>
      <c r="F205" s="61">
        <f>16637000+600000</f>
        <v>17237000</v>
      </c>
      <c r="G205" s="91">
        <v>12660500</v>
      </c>
      <c r="H205" s="61">
        <f>SUM(H165:H204)</f>
        <v>305000</v>
      </c>
      <c r="I205" s="61">
        <f>SUM(I165:I204)</f>
        <v>455000</v>
      </c>
      <c r="J205" s="61">
        <f>SUM(J165:J204)</f>
        <v>600000</v>
      </c>
      <c r="K205" s="49" t="s">
        <v>100</v>
      </c>
      <c r="L205" s="49" t="s">
        <v>100</v>
      </c>
      <c r="M205" s="50"/>
    </row>
    <row r="206" spans="1:13" ht="20.25" customHeight="1" x14ac:dyDescent="0.3">
      <c r="A206" s="14"/>
      <c r="B206" s="14"/>
      <c r="C206" s="15"/>
      <c r="D206" s="15"/>
      <c r="E206" s="16"/>
      <c r="F206" s="17"/>
      <c r="G206" s="90">
        <v>81</v>
      </c>
      <c r="H206" s="17"/>
      <c r="I206" s="18"/>
      <c r="J206" s="18"/>
      <c r="K206" s="19"/>
      <c r="L206" s="22"/>
      <c r="M206" s="14"/>
    </row>
    <row r="211" spans="6:6" x14ac:dyDescent="0.3">
      <c r="F211" s="2"/>
    </row>
  </sheetData>
  <mergeCells count="245">
    <mergeCell ref="A202:B202"/>
    <mergeCell ref="A205:B205"/>
    <mergeCell ref="A204:B204"/>
    <mergeCell ref="A187:B187"/>
    <mergeCell ref="A200:B200"/>
    <mergeCell ref="A201:B201"/>
    <mergeCell ref="A203:B203"/>
    <mergeCell ref="E198:E199"/>
    <mergeCell ref="L198:L199"/>
    <mergeCell ref="D181:D182"/>
    <mergeCell ref="E181:E182"/>
    <mergeCell ref="M198:M199"/>
    <mergeCell ref="A170:B170"/>
    <mergeCell ref="A183:B183"/>
    <mergeCell ref="F198:J198"/>
    <mergeCell ref="K198:K199"/>
    <mergeCell ref="A190:M190"/>
    <mergeCell ref="A191:M191"/>
    <mergeCell ref="A192:M192"/>
    <mergeCell ref="A193:M193"/>
    <mergeCell ref="A194:M194"/>
    <mergeCell ref="A195:M195"/>
    <mergeCell ref="A186:B186"/>
    <mergeCell ref="F181:J181"/>
    <mergeCell ref="A165:B165"/>
    <mergeCell ref="A136:M136"/>
    <mergeCell ref="A166:B166"/>
    <mergeCell ref="A167:B167"/>
    <mergeCell ref="A168:B168"/>
    <mergeCell ref="A169:B169"/>
    <mergeCell ref="A185:B185"/>
    <mergeCell ref="A198:B199"/>
    <mergeCell ref="C198:C199"/>
    <mergeCell ref="D198:D199"/>
    <mergeCell ref="A184:B184"/>
    <mergeCell ref="A172:M172"/>
    <mergeCell ref="A189:M189"/>
    <mergeCell ref="K181:K182"/>
    <mergeCell ref="L181:L182"/>
    <mergeCell ref="M181:M182"/>
    <mergeCell ref="A173:M173"/>
    <mergeCell ref="A174:M174"/>
    <mergeCell ref="A175:M175"/>
    <mergeCell ref="A176:M176"/>
    <mergeCell ref="A177:M177"/>
    <mergeCell ref="A178:M178"/>
    <mergeCell ref="A181:B182"/>
    <mergeCell ref="C181:C182"/>
    <mergeCell ref="M163:M164"/>
    <mergeCell ref="A146:B146"/>
    <mergeCell ref="A147:B147"/>
    <mergeCell ref="A148:B148"/>
    <mergeCell ref="A149:B149"/>
    <mergeCell ref="A154:M154"/>
    <mergeCell ref="A155:M155"/>
    <mergeCell ref="A150:B150"/>
    <mergeCell ref="A151:B151"/>
    <mergeCell ref="A152:B152"/>
    <mergeCell ref="A156:M156"/>
    <mergeCell ref="A157:M157"/>
    <mergeCell ref="A158:M158"/>
    <mergeCell ref="A159:M159"/>
    <mergeCell ref="A160:M160"/>
    <mergeCell ref="A163:B164"/>
    <mergeCell ref="C163:C164"/>
    <mergeCell ref="D163:D164"/>
    <mergeCell ref="E163:E164"/>
    <mergeCell ref="F163:J163"/>
    <mergeCell ref="K163:K164"/>
    <mergeCell ref="L163:L164"/>
    <mergeCell ref="A139:M139"/>
    <mergeCell ref="A140:M140"/>
    <mergeCell ref="A141:M141"/>
    <mergeCell ref="A144:B145"/>
    <mergeCell ref="C144:C145"/>
    <mergeCell ref="D144:D145"/>
    <mergeCell ref="E144:E145"/>
    <mergeCell ref="F144:J144"/>
    <mergeCell ref="K144:K145"/>
    <mergeCell ref="L144:L145"/>
    <mergeCell ref="M144:M145"/>
    <mergeCell ref="A115:B115"/>
    <mergeCell ref="A116:B116"/>
    <mergeCell ref="A129:B129"/>
    <mergeCell ref="A118:M118"/>
    <mergeCell ref="A119:M119"/>
    <mergeCell ref="A120:M120"/>
    <mergeCell ref="A121:M121"/>
    <mergeCell ref="A137:M137"/>
    <mergeCell ref="A138:M138"/>
    <mergeCell ref="A122:M122"/>
    <mergeCell ref="A123:M123"/>
    <mergeCell ref="A124:M124"/>
    <mergeCell ref="A127:B128"/>
    <mergeCell ref="C127:C128"/>
    <mergeCell ref="D127:D128"/>
    <mergeCell ref="E127:E128"/>
    <mergeCell ref="F127:J127"/>
    <mergeCell ref="K127:K128"/>
    <mergeCell ref="L127:L128"/>
    <mergeCell ref="M127:M128"/>
    <mergeCell ref="A130:B130"/>
    <mergeCell ref="A132:B132"/>
    <mergeCell ref="A133:B133"/>
    <mergeCell ref="A135:M135"/>
    <mergeCell ref="A98:B98"/>
    <mergeCell ref="A99:B99"/>
    <mergeCell ref="A101:M101"/>
    <mergeCell ref="A102:M102"/>
    <mergeCell ref="A103:M103"/>
    <mergeCell ref="A112:B112"/>
    <mergeCell ref="A113:B113"/>
    <mergeCell ref="A114:B114"/>
    <mergeCell ref="A106:M106"/>
    <mergeCell ref="A107:M107"/>
    <mergeCell ref="A110:B111"/>
    <mergeCell ref="C110:C111"/>
    <mergeCell ref="D110:D111"/>
    <mergeCell ref="E110:E111"/>
    <mergeCell ref="F110:J110"/>
    <mergeCell ref="K110:K111"/>
    <mergeCell ref="L110:L111"/>
    <mergeCell ref="M110:M111"/>
    <mergeCell ref="A104:M104"/>
    <mergeCell ref="A105:M105"/>
    <mergeCell ref="A96:B96"/>
    <mergeCell ref="A97:B97"/>
    <mergeCell ref="A88:M88"/>
    <mergeCell ref="A89:M89"/>
    <mergeCell ref="A90:M90"/>
    <mergeCell ref="A93:B94"/>
    <mergeCell ref="C93:C94"/>
    <mergeCell ref="D93:D94"/>
    <mergeCell ref="E93:E94"/>
    <mergeCell ref="F93:J93"/>
    <mergeCell ref="K93:K94"/>
    <mergeCell ref="L93:L94"/>
    <mergeCell ref="M93:M94"/>
    <mergeCell ref="A78:B78"/>
    <mergeCell ref="A87:M87"/>
    <mergeCell ref="A79:B79"/>
    <mergeCell ref="A80:B80"/>
    <mergeCell ref="A81:B81"/>
    <mergeCell ref="A82:B82"/>
    <mergeCell ref="A95:B95"/>
    <mergeCell ref="A84:M84"/>
    <mergeCell ref="A85:M85"/>
    <mergeCell ref="A86:M86"/>
    <mergeCell ref="A76:B77"/>
    <mergeCell ref="C76:C77"/>
    <mergeCell ref="D76:D77"/>
    <mergeCell ref="E76:E77"/>
    <mergeCell ref="F76:J76"/>
    <mergeCell ref="K76:K77"/>
    <mergeCell ref="L76:L77"/>
    <mergeCell ref="M76:M77"/>
    <mergeCell ref="A71:M71"/>
    <mergeCell ref="A67:M67"/>
    <mergeCell ref="A68:M68"/>
    <mergeCell ref="A69:M69"/>
    <mergeCell ref="A70:M70"/>
    <mergeCell ref="A61:B61"/>
    <mergeCell ref="A62:B62"/>
    <mergeCell ref="A63:B63"/>
    <mergeCell ref="A72:M72"/>
    <mergeCell ref="A73:M73"/>
    <mergeCell ref="A64:B64"/>
    <mergeCell ref="A65:B65"/>
    <mergeCell ref="A57:M57"/>
    <mergeCell ref="A59:B60"/>
    <mergeCell ref="C59:C60"/>
    <mergeCell ref="D59:D60"/>
    <mergeCell ref="E59:E60"/>
    <mergeCell ref="F59:J59"/>
    <mergeCell ref="K59:K60"/>
    <mergeCell ref="L59:L60"/>
    <mergeCell ref="M59:M60"/>
    <mergeCell ref="A44:B44"/>
    <mergeCell ref="A45:B45"/>
    <mergeCell ref="A51:M51"/>
    <mergeCell ref="A52:M52"/>
    <mergeCell ref="A46:B46"/>
    <mergeCell ref="A47:B47"/>
    <mergeCell ref="A48:B48"/>
    <mergeCell ref="A55:M55"/>
    <mergeCell ref="A56:M56"/>
    <mergeCell ref="A53:M53"/>
    <mergeCell ref="A54:M54"/>
    <mergeCell ref="A49:B49"/>
    <mergeCell ref="A30:B30"/>
    <mergeCell ref="A33:M33"/>
    <mergeCell ref="A34:M34"/>
    <mergeCell ref="A35:M35"/>
    <mergeCell ref="A36:M36"/>
    <mergeCell ref="A37:M37"/>
    <mergeCell ref="A38:M38"/>
    <mergeCell ref="A39:M39"/>
    <mergeCell ref="A42:B43"/>
    <mergeCell ref="C42:C43"/>
    <mergeCell ref="D42:D43"/>
    <mergeCell ref="E42:E43"/>
    <mergeCell ref="F42:J42"/>
    <mergeCell ref="K42:K43"/>
    <mergeCell ref="L42:L43"/>
    <mergeCell ref="M42:M43"/>
    <mergeCell ref="A31:B31"/>
    <mergeCell ref="A19:M19"/>
    <mergeCell ref="A20:M20"/>
    <mergeCell ref="A21:M21"/>
    <mergeCell ref="A28:B28"/>
    <mergeCell ref="A29:B29"/>
    <mergeCell ref="A22:M22"/>
    <mergeCell ref="A23:M23"/>
    <mergeCell ref="A25:B26"/>
    <mergeCell ref="C25:C26"/>
    <mergeCell ref="D25:D26"/>
    <mergeCell ref="E25:E26"/>
    <mergeCell ref="F25:J25"/>
    <mergeCell ref="K25:K26"/>
    <mergeCell ref="L25:L26"/>
    <mergeCell ref="M25:M26"/>
    <mergeCell ref="A131:B131"/>
    <mergeCell ref="M9:M10"/>
    <mergeCell ref="A11:B11"/>
    <mergeCell ref="A12:B12"/>
    <mergeCell ref="A1:M1"/>
    <mergeCell ref="A2:M2"/>
    <mergeCell ref="A3:M3"/>
    <mergeCell ref="A4:M4"/>
    <mergeCell ref="A5:M5"/>
    <mergeCell ref="A6:M6"/>
    <mergeCell ref="A7:M7"/>
    <mergeCell ref="A9:B10"/>
    <mergeCell ref="C9:C10"/>
    <mergeCell ref="D9:D10"/>
    <mergeCell ref="E9:E10"/>
    <mergeCell ref="F9:J9"/>
    <mergeCell ref="K9:K10"/>
    <mergeCell ref="L9:L10"/>
    <mergeCell ref="A13:B13"/>
    <mergeCell ref="A14:B14"/>
    <mergeCell ref="A15:B15"/>
    <mergeCell ref="A27:B27"/>
    <mergeCell ref="A17:M17"/>
    <mergeCell ref="A18:M18"/>
  </mergeCells>
  <pageMargins left="0.35433070866141736" right="0.15748031496062992" top="0.24" bottom="0.28999999999999998" header="0.17" footer="0.17"/>
  <pageSetup paperSize="9" scale="8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5"/>
  <sheetViews>
    <sheetView topLeftCell="A13" zoomScaleNormal="100" workbookViewId="0">
      <selection activeCell="A2" sqref="A2:M2"/>
    </sheetView>
  </sheetViews>
  <sheetFormatPr defaultRowHeight="18.75" x14ac:dyDescent="0.3"/>
  <cols>
    <col min="1" max="1" width="3.125" style="2" customWidth="1"/>
    <col min="2" max="2" width="3.375" style="2" customWidth="1"/>
    <col min="3" max="3" width="23.875" style="1" customWidth="1"/>
    <col min="4" max="4" width="21.5" style="1" customWidth="1"/>
    <col min="5" max="5" width="16.25" style="1" customWidth="1"/>
    <col min="6" max="9" width="9" style="1" customWidth="1"/>
    <col min="10" max="10" width="8.75" style="1" customWidth="1"/>
    <col min="11" max="11" width="7.75" style="1" customWidth="1"/>
    <col min="12" max="12" width="22.75" style="1" customWidth="1"/>
    <col min="13" max="13" width="10" style="2" customWidth="1"/>
    <col min="14" max="16384" width="9" style="1"/>
  </cols>
  <sheetData>
    <row r="1" spans="1:13" x14ac:dyDescent="0.3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x14ac:dyDescent="0.3">
      <c r="A2" s="147" t="s">
        <v>944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x14ac:dyDescent="0.3">
      <c r="A3" s="147" t="s">
        <v>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ht="22.5" customHeight="1" x14ac:dyDescent="0.3">
      <c r="A4" s="171" t="s">
        <v>667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</row>
    <row r="5" spans="1:13" x14ac:dyDescent="0.3">
      <c r="A5" s="148" t="s">
        <v>669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</row>
    <row r="6" spans="1:13" ht="23.25" customHeight="1" x14ac:dyDescent="0.3">
      <c r="A6" s="148" t="s">
        <v>225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</row>
    <row r="7" spans="1:13" x14ac:dyDescent="0.3">
      <c r="A7" s="148" t="s">
        <v>224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</row>
    <row r="8" spans="1:13" ht="2.25" hidden="1" customHeight="1" x14ac:dyDescent="0.3"/>
    <row r="9" spans="1:13" ht="2.25" hidden="1" customHeight="1" x14ac:dyDescent="0.3"/>
    <row r="10" spans="1:13" ht="27" customHeight="1" x14ac:dyDescent="0.3">
      <c r="A10" s="150" t="s">
        <v>3</v>
      </c>
      <c r="B10" s="151"/>
      <c r="C10" s="154" t="s">
        <v>4</v>
      </c>
      <c r="D10" s="154" t="s">
        <v>5</v>
      </c>
      <c r="E10" s="155" t="s">
        <v>10</v>
      </c>
      <c r="F10" s="156" t="s">
        <v>6</v>
      </c>
      <c r="G10" s="157"/>
      <c r="H10" s="157"/>
      <c r="I10" s="157"/>
      <c r="J10" s="158"/>
      <c r="K10" s="155" t="s">
        <v>7</v>
      </c>
      <c r="L10" s="155" t="s">
        <v>8</v>
      </c>
      <c r="M10" s="155" t="s">
        <v>9</v>
      </c>
    </row>
    <row r="11" spans="1:13" ht="42.75" customHeight="1" x14ac:dyDescent="0.3">
      <c r="A11" s="152"/>
      <c r="B11" s="153"/>
      <c r="C11" s="154"/>
      <c r="D11" s="154"/>
      <c r="E11" s="155"/>
      <c r="F11" s="3" t="s">
        <v>377</v>
      </c>
      <c r="G11" s="3" t="s">
        <v>376</v>
      </c>
      <c r="H11" s="3" t="s">
        <v>375</v>
      </c>
      <c r="I11" s="3" t="s">
        <v>374</v>
      </c>
      <c r="J11" s="3" t="s">
        <v>373</v>
      </c>
      <c r="K11" s="155"/>
      <c r="L11" s="155"/>
      <c r="M11" s="155"/>
    </row>
    <row r="12" spans="1:13" ht="75" customHeight="1" x14ac:dyDescent="0.3">
      <c r="A12" s="161">
        <v>1</v>
      </c>
      <c r="B12" s="162"/>
      <c r="C12" s="4" t="s">
        <v>756</v>
      </c>
      <c r="D12" s="4" t="s">
        <v>757</v>
      </c>
      <c r="E12" s="5" t="s">
        <v>93</v>
      </c>
      <c r="F12" s="9">
        <v>200000</v>
      </c>
      <c r="G12" s="9">
        <v>200000</v>
      </c>
      <c r="H12" s="9">
        <v>50000</v>
      </c>
      <c r="I12" s="6" t="s">
        <v>878</v>
      </c>
      <c r="J12" s="6" t="s">
        <v>878</v>
      </c>
      <c r="K12" s="10" t="s">
        <v>114</v>
      </c>
      <c r="L12" s="8" t="s">
        <v>758</v>
      </c>
      <c r="M12" s="7" t="s">
        <v>772</v>
      </c>
    </row>
    <row r="13" spans="1:13" ht="84.75" customHeight="1" x14ac:dyDescent="0.3">
      <c r="A13" s="159">
        <v>2</v>
      </c>
      <c r="B13" s="160"/>
      <c r="C13" s="4" t="s">
        <v>704</v>
      </c>
      <c r="D13" s="4" t="s">
        <v>427</v>
      </c>
      <c r="E13" s="5" t="s">
        <v>115</v>
      </c>
      <c r="F13" s="9"/>
      <c r="G13" s="9"/>
      <c r="H13" s="9">
        <v>80000</v>
      </c>
      <c r="I13" s="6"/>
      <c r="J13" s="6"/>
      <c r="K13" s="10" t="s">
        <v>114</v>
      </c>
      <c r="L13" s="13" t="s">
        <v>428</v>
      </c>
      <c r="M13" s="10" t="s">
        <v>128</v>
      </c>
    </row>
    <row r="14" spans="1:13" ht="35.25" customHeight="1" x14ac:dyDescent="0.3">
      <c r="A14" s="170" t="s">
        <v>378</v>
      </c>
      <c r="B14" s="170"/>
      <c r="C14" s="46">
        <v>2</v>
      </c>
      <c r="D14" s="46" t="s">
        <v>100</v>
      </c>
      <c r="E14" s="47" t="s">
        <v>100</v>
      </c>
      <c r="F14" s="48">
        <f>SUM(F12:F13)</f>
        <v>200000</v>
      </c>
      <c r="G14" s="48">
        <f t="shared" ref="G14:H14" si="0">SUM(G12:G13)</f>
        <v>200000</v>
      </c>
      <c r="H14" s="48">
        <f t="shared" si="0"/>
        <v>130000</v>
      </c>
      <c r="I14" s="48">
        <v>30000</v>
      </c>
      <c r="J14" s="48">
        <v>30000</v>
      </c>
      <c r="K14" s="49" t="s">
        <v>100</v>
      </c>
      <c r="L14" s="49" t="s">
        <v>100</v>
      </c>
      <c r="M14" s="50" t="s">
        <v>100</v>
      </c>
    </row>
    <row r="15" spans="1:13" ht="27" customHeight="1" x14ac:dyDescent="0.3">
      <c r="F15" s="17"/>
      <c r="G15" s="1">
        <v>82</v>
      </c>
    </row>
  </sheetData>
  <mergeCells count="18">
    <mergeCell ref="A14:B14"/>
    <mergeCell ref="A13:B13"/>
    <mergeCell ref="A12:B12"/>
    <mergeCell ref="A1:M1"/>
    <mergeCell ref="A2:M2"/>
    <mergeCell ref="A3:M3"/>
    <mergeCell ref="A5:M5"/>
    <mergeCell ref="A6:M6"/>
    <mergeCell ref="A4:M4"/>
    <mergeCell ref="A7:M7"/>
    <mergeCell ref="K10:K11"/>
    <mergeCell ref="L10:L11"/>
    <mergeCell ref="A10:B11"/>
    <mergeCell ref="D10:D11"/>
    <mergeCell ref="M10:M11"/>
    <mergeCell ref="C10:C11"/>
    <mergeCell ref="E10:E11"/>
    <mergeCell ref="F10:J10"/>
  </mergeCells>
  <pageMargins left="0.35433070866141736" right="0.15748031496062992" top="0.24" bottom="0.28999999999999998" header="0.17" footer="0.17"/>
  <pageSetup paperSize="9" scale="8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6"/>
  <sheetViews>
    <sheetView topLeftCell="A17" zoomScaleNormal="100" workbookViewId="0">
      <selection activeCell="A38" sqref="A38:M38"/>
    </sheetView>
  </sheetViews>
  <sheetFormatPr defaultRowHeight="18.75" x14ac:dyDescent="0.3"/>
  <cols>
    <col min="1" max="1" width="3.125" style="2" customWidth="1"/>
    <col min="2" max="2" width="3.375" style="2" customWidth="1"/>
    <col min="3" max="3" width="20.125" style="1" customWidth="1"/>
    <col min="4" max="4" width="19.25" style="1" customWidth="1"/>
    <col min="5" max="5" width="12.375" style="1" customWidth="1"/>
    <col min="6" max="10" width="11.5" style="1" customWidth="1"/>
    <col min="11" max="11" width="7.75" style="1" customWidth="1"/>
    <col min="12" max="12" width="19" style="1" customWidth="1"/>
    <col min="13" max="13" width="9.5" style="2" customWidth="1"/>
    <col min="14" max="16384" width="9" style="1"/>
  </cols>
  <sheetData>
    <row r="1" spans="1:13" x14ac:dyDescent="0.3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20.25" customHeight="1" x14ac:dyDescent="0.3">
      <c r="A2" s="147" t="s">
        <v>944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19.5" customHeight="1" x14ac:dyDescent="0.3">
      <c r="A3" s="147" t="s">
        <v>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ht="8.25" customHeight="1" x14ac:dyDescent="0.3">
      <c r="A4" s="171" t="s">
        <v>268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3" x14ac:dyDescent="0.3">
      <c r="A5" s="171" t="s">
        <v>670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</row>
    <row r="6" spans="1:13" x14ac:dyDescent="0.3">
      <c r="A6" s="148" t="s">
        <v>671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</row>
    <row r="7" spans="1:13" ht="23.25" customHeight="1" x14ac:dyDescent="0.3">
      <c r="A7" s="148" t="s">
        <v>259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</row>
    <row r="8" spans="1:13" x14ac:dyDescent="0.3">
      <c r="A8" s="148" t="s">
        <v>226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</row>
    <row r="9" spans="1:13" ht="2.25" hidden="1" customHeight="1" x14ac:dyDescent="0.3"/>
    <row r="10" spans="1:13" ht="2.25" hidden="1" customHeight="1" x14ac:dyDescent="0.3"/>
    <row r="11" spans="1:13" ht="27" customHeight="1" x14ac:dyDescent="0.3">
      <c r="A11" s="150" t="s">
        <v>3</v>
      </c>
      <c r="B11" s="151"/>
      <c r="C11" s="154" t="s">
        <v>4</v>
      </c>
      <c r="D11" s="154" t="s">
        <v>5</v>
      </c>
      <c r="E11" s="155" t="s">
        <v>10</v>
      </c>
      <c r="F11" s="156" t="s">
        <v>6</v>
      </c>
      <c r="G11" s="157"/>
      <c r="H11" s="157"/>
      <c r="I11" s="157"/>
      <c r="J11" s="158"/>
      <c r="K11" s="155" t="s">
        <v>7</v>
      </c>
      <c r="L11" s="155" t="s">
        <v>8</v>
      </c>
      <c r="M11" s="155" t="s">
        <v>9</v>
      </c>
    </row>
    <row r="12" spans="1:13" ht="34.5" customHeight="1" x14ac:dyDescent="0.3">
      <c r="A12" s="152"/>
      <c r="B12" s="153"/>
      <c r="C12" s="154"/>
      <c r="D12" s="154"/>
      <c r="E12" s="155"/>
      <c r="F12" s="3" t="s">
        <v>377</v>
      </c>
      <c r="G12" s="3" t="s">
        <v>376</v>
      </c>
      <c r="H12" s="3" t="s">
        <v>375</v>
      </c>
      <c r="I12" s="3" t="s">
        <v>374</v>
      </c>
      <c r="J12" s="3" t="s">
        <v>381</v>
      </c>
      <c r="K12" s="155"/>
      <c r="L12" s="155"/>
      <c r="M12" s="155"/>
    </row>
    <row r="13" spans="1:13" ht="99.75" customHeight="1" x14ac:dyDescent="0.3">
      <c r="A13" s="159">
        <v>1</v>
      </c>
      <c r="B13" s="160"/>
      <c r="C13" s="4" t="s">
        <v>379</v>
      </c>
      <c r="D13" s="4" t="s">
        <v>506</v>
      </c>
      <c r="E13" s="5" t="s">
        <v>380</v>
      </c>
      <c r="F13" s="37">
        <v>300000</v>
      </c>
      <c r="G13" s="37">
        <v>300000</v>
      </c>
      <c r="H13" s="37" t="s">
        <v>100</v>
      </c>
      <c r="I13" s="38" t="s">
        <v>100</v>
      </c>
      <c r="J13" s="38">
        <v>300000</v>
      </c>
      <c r="K13" s="10" t="s">
        <v>4</v>
      </c>
      <c r="L13" s="13" t="s">
        <v>117</v>
      </c>
      <c r="M13" s="10" t="s">
        <v>128</v>
      </c>
    </row>
    <row r="14" spans="1:13" ht="95.25" customHeight="1" x14ac:dyDescent="0.3">
      <c r="A14" s="159">
        <v>2</v>
      </c>
      <c r="B14" s="160"/>
      <c r="C14" s="4" t="s">
        <v>429</v>
      </c>
      <c r="D14" s="4" t="s">
        <v>430</v>
      </c>
      <c r="E14" s="5" t="s">
        <v>431</v>
      </c>
      <c r="F14" s="9"/>
      <c r="G14" s="9"/>
      <c r="H14" s="9"/>
      <c r="I14" s="6">
        <v>100000</v>
      </c>
      <c r="J14" s="6"/>
      <c r="K14" s="10" t="s">
        <v>116</v>
      </c>
      <c r="L14" s="8" t="s">
        <v>507</v>
      </c>
      <c r="M14" s="10" t="s">
        <v>128</v>
      </c>
    </row>
    <row r="15" spans="1:13" s="33" customFormat="1" ht="93.75" customHeight="1" x14ac:dyDescent="0.3">
      <c r="A15" s="161">
        <v>4</v>
      </c>
      <c r="B15" s="162"/>
      <c r="C15" s="26" t="s">
        <v>736</v>
      </c>
      <c r="D15" s="26" t="s">
        <v>241</v>
      </c>
      <c r="E15" s="27" t="s">
        <v>688</v>
      </c>
      <c r="F15" s="30"/>
      <c r="G15" s="32"/>
      <c r="H15" s="85">
        <v>1000000</v>
      </c>
      <c r="I15" s="32"/>
      <c r="J15" s="32"/>
      <c r="K15" s="32" t="s">
        <v>18</v>
      </c>
      <c r="L15" s="31" t="s">
        <v>22</v>
      </c>
      <c r="M15" s="32" t="s">
        <v>16</v>
      </c>
    </row>
    <row r="16" spans="1:13" s="33" customFormat="1" ht="58.5" customHeight="1" x14ac:dyDescent="0.3">
      <c r="A16" s="161">
        <v>5</v>
      </c>
      <c r="B16" s="162"/>
      <c r="C16" s="26" t="s">
        <v>628</v>
      </c>
      <c r="D16" s="26" t="s">
        <v>21</v>
      </c>
      <c r="E16" s="27" t="s">
        <v>629</v>
      </c>
      <c r="F16" s="28"/>
      <c r="G16" s="28"/>
      <c r="H16" s="28">
        <v>95000</v>
      </c>
      <c r="I16" s="30"/>
      <c r="J16" s="30"/>
      <c r="K16" s="32" t="s">
        <v>18</v>
      </c>
      <c r="L16" s="31" t="s">
        <v>22</v>
      </c>
      <c r="M16" s="32" t="s">
        <v>16</v>
      </c>
    </row>
    <row r="17" spans="1:13" s="33" customFormat="1" ht="56.25" customHeight="1" x14ac:dyDescent="0.3">
      <c r="A17" s="161">
        <v>6</v>
      </c>
      <c r="B17" s="162"/>
      <c r="C17" s="84" t="s">
        <v>729</v>
      </c>
      <c r="D17" s="26" t="s">
        <v>21</v>
      </c>
      <c r="E17" s="27" t="s">
        <v>722</v>
      </c>
      <c r="F17" s="32"/>
      <c r="G17" s="32"/>
      <c r="H17" s="85">
        <v>250000</v>
      </c>
      <c r="I17" s="32"/>
      <c r="J17" s="32"/>
      <c r="K17" s="32" t="s">
        <v>723</v>
      </c>
      <c r="L17" s="31" t="s">
        <v>22</v>
      </c>
      <c r="M17" s="32" t="s">
        <v>16</v>
      </c>
    </row>
    <row r="18" spans="1:13" ht="19.5" customHeight="1" x14ac:dyDescent="0.3">
      <c r="A18" s="14"/>
      <c r="B18" s="14"/>
      <c r="C18" s="15"/>
      <c r="D18" s="15"/>
      <c r="E18" s="16"/>
      <c r="F18" s="17"/>
      <c r="G18" s="17">
        <v>83</v>
      </c>
      <c r="H18" s="17"/>
      <c r="I18" s="18"/>
      <c r="J18" s="18"/>
      <c r="K18" s="19"/>
      <c r="L18" s="22"/>
      <c r="M18" s="14"/>
    </row>
    <row r="19" spans="1:13" x14ac:dyDescent="0.3">
      <c r="A19" s="147" t="s">
        <v>0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</row>
    <row r="20" spans="1:13" ht="20.25" customHeight="1" x14ac:dyDescent="0.3">
      <c r="A20" s="147" t="s">
        <v>944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</row>
    <row r="21" spans="1:13" ht="19.5" customHeight="1" x14ac:dyDescent="0.3">
      <c r="A21" s="147" t="s">
        <v>1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</row>
    <row r="22" spans="1:13" ht="6" customHeight="1" x14ac:dyDescent="0.3">
      <c r="A22" s="171" t="s">
        <v>268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 x14ac:dyDescent="0.3">
      <c r="A23" s="171" t="s">
        <v>670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</row>
    <row r="24" spans="1:13" x14ac:dyDescent="0.3">
      <c r="A24" s="148" t="s">
        <v>671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 ht="20.25" customHeight="1" x14ac:dyDescent="0.3">
      <c r="A25" s="148" t="s">
        <v>259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x14ac:dyDescent="0.3">
      <c r="A26" s="148" t="s">
        <v>226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</row>
    <row r="27" spans="1:13" ht="2.25" hidden="1" customHeight="1" x14ac:dyDescent="0.3"/>
    <row r="28" spans="1:13" ht="2.25" hidden="1" customHeight="1" x14ac:dyDescent="0.3"/>
    <row r="29" spans="1:13" ht="27" customHeight="1" x14ac:dyDescent="0.3">
      <c r="A29" s="150" t="s">
        <v>3</v>
      </c>
      <c r="B29" s="151"/>
      <c r="C29" s="154" t="s">
        <v>4</v>
      </c>
      <c r="D29" s="154" t="s">
        <v>5</v>
      </c>
      <c r="E29" s="155" t="s">
        <v>10</v>
      </c>
      <c r="F29" s="156" t="s">
        <v>6</v>
      </c>
      <c r="G29" s="157"/>
      <c r="H29" s="157"/>
      <c r="I29" s="157"/>
      <c r="J29" s="158"/>
      <c r="K29" s="155" t="s">
        <v>7</v>
      </c>
      <c r="L29" s="155" t="s">
        <v>8</v>
      </c>
      <c r="M29" s="155" t="s">
        <v>9</v>
      </c>
    </row>
    <row r="30" spans="1:13" ht="42.75" customHeight="1" x14ac:dyDescent="0.3">
      <c r="A30" s="152"/>
      <c r="B30" s="153"/>
      <c r="C30" s="154"/>
      <c r="D30" s="154"/>
      <c r="E30" s="155"/>
      <c r="F30" s="3" t="s">
        <v>382</v>
      </c>
      <c r="G30" s="3" t="s">
        <v>383</v>
      </c>
      <c r="H30" s="3" t="s">
        <v>375</v>
      </c>
      <c r="I30" s="3" t="s">
        <v>374</v>
      </c>
      <c r="J30" s="3" t="s">
        <v>381</v>
      </c>
      <c r="K30" s="155"/>
      <c r="L30" s="155"/>
      <c r="M30" s="155"/>
    </row>
    <row r="31" spans="1:13" ht="94.5" customHeight="1" x14ac:dyDescent="0.3">
      <c r="A31" s="159">
        <v>7</v>
      </c>
      <c r="B31" s="160"/>
      <c r="C31" s="4" t="s">
        <v>285</v>
      </c>
      <c r="D31" s="4" t="s">
        <v>96</v>
      </c>
      <c r="E31" s="27" t="s">
        <v>288</v>
      </c>
      <c r="F31" s="9" t="s">
        <v>882</v>
      </c>
      <c r="G31" s="9"/>
      <c r="H31" s="9"/>
      <c r="I31" s="6"/>
      <c r="J31" s="6"/>
      <c r="K31" s="10" t="s">
        <v>286</v>
      </c>
      <c r="L31" s="8" t="s">
        <v>97</v>
      </c>
      <c r="M31" s="7" t="s">
        <v>16</v>
      </c>
    </row>
    <row r="32" spans="1:13" ht="93.75" customHeight="1" x14ac:dyDescent="0.3">
      <c r="A32" s="159">
        <v>8</v>
      </c>
      <c r="B32" s="160"/>
      <c r="C32" s="4" t="s">
        <v>372</v>
      </c>
      <c r="D32" s="4" t="s">
        <v>314</v>
      </c>
      <c r="E32" s="5" t="s">
        <v>287</v>
      </c>
      <c r="F32" s="9"/>
      <c r="G32" s="9" t="s">
        <v>881</v>
      </c>
      <c r="H32" s="9"/>
      <c r="I32" s="6"/>
      <c r="J32" s="6"/>
      <c r="K32" s="10" t="s">
        <v>384</v>
      </c>
      <c r="L32" s="8" t="s">
        <v>315</v>
      </c>
      <c r="M32" s="7" t="s">
        <v>16</v>
      </c>
    </row>
    <row r="33" spans="1:13" ht="63" customHeight="1" x14ac:dyDescent="0.3">
      <c r="A33" s="159">
        <v>9</v>
      </c>
      <c r="B33" s="160"/>
      <c r="C33" s="4" t="s">
        <v>316</v>
      </c>
      <c r="D33" s="4" t="s">
        <v>317</v>
      </c>
      <c r="E33" s="27" t="s">
        <v>318</v>
      </c>
      <c r="F33" s="9"/>
      <c r="G33" s="9" t="s">
        <v>880</v>
      </c>
      <c r="H33" s="9"/>
      <c r="I33" s="6"/>
      <c r="J33" s="6"/>
      <c r="K33" s="10" t="s">
        <v>286</v>
      </c>
      <c r="L33" s="8" t="s">
        <v>319</v>
      </c>
      <c r="M33" s="10" t="s">
        <v>128</v>
      </c>
    </row>
    <row r="34" spans="1:13" s="33" customFormat="1" ht="75.75" customHeight="1" x14ac:dyDescent="0.3">
      <c r="A34" s="161">
        <v>10</v>
      </c>
      <c r="B34" s="162"/>
      <c r="C34" s="26" t="s">
        <v>110</v>
      </c>
      <c r="D34" s="26" t="s">
        <v>111</v>
      </c>
      <c r="E34" s="27" t="s">
        <v>600</v>
      </c>
      <c r="F34" s="28"/>
      <c r="G34" s="28"/>
      <c r="H34" s="28">
        <v>120000</v>
      </c>
      <c r="I34" s="30"/>
      <c r="J34" s="30"/>
      <c r="K34" s="29" t="s">
        <v>112</v>
      </c>
      <c r="L34" s="72" t="s">
        <v>113</v>
      </c>
      <c r="M34" s="32" t="s">
        <v>16</v>
      </c>
    </row>
    <row r="35" spans="1:13" s="33" customFormat="1" ht="75" customHeight="1" x14ac:dyDescent="0.3">
      <c r="A35" s="161">
        <v>11</v>
      </c>
      <c r="B35" s="162"/>
      <c r="C35" s="26" t="s">
        <v>635</v>
      </c>
      <c r="D35" s="26" t="s">
        <v>547</v>
      </c>
      <c r="E35" s="27" t="s">
        <v>636</v>
      </c>
      <c r="F35" s="28"/>
      <c r="G35" s="28"/>
      <c r="H35" s="28"/>
      <c r="I35" s="30"/>
      <c r="J35" s="30">
        <v>550000</v>
      </c>
      <c r="K35" s="29" t="s">
        <v>286</v>
      </c>
      <c r="L35" s="31" t="s">
        <v>319</v>
      </c>
      <c r="M35" s="29" t="s">
        <v>128</v>
      </c>
    </row>
    <row r="36" spans="1:13" ht="21.75" customHeight="1" x14ac:dyDescent="0.3">
      <c r="A36" s="14"/>
      <c r="B36" s="14"/>
      <c r="C36" s="15"/>
      <c r="D36" s="15"/>
      <c r="E36" s="16"/>
      <c r="F36" s="17"/>
      <c r="G36" s="17">
        <v>84</v>
      </c>
      <c r="H36" s="17"/>
      <c r="I36" s="18"/>
      <c r="J36" s="18"/>
      <c r="K36" s="19"/>
      <c r="L36" s="20"/>
      <c r="M36" s="14"/>
    </row>
    <row r="37" spans="1:13" x14ac:dyDescent="0.3">
      <c r="A37" s="147" t="s">
        <v>0</v>
      </c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</row>
    <row r="38" spans="1:13" ht="20.25" customHeight="1" x14ac:dyDescent="0.3">
      <c r="A38" s="147" t="s">
        <v>944</v>
      </c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</row>
    <row r="39" spans="1:13" ht="19.5" customHeight="1" x14ac:dyDescent="0.3">
      <c r="A39" s="147" t="s">
        <v>1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</row>
    <row r="40" spans="1:13" ht="6" customHeight="1" x14ac:dyDescent="0.3">
      <c r="A40" s="171" t="s">
        <v>268</v>
      </c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pans="1:13" x14ac:dyDescent="0.3">
      <c r="A41" s="171" t="s">
        <v>670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2" spans="1:13" x14ac:dyDescent="0.3">
      <c r="A42" s="148" t="s">
        <v>671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pans="1:13" ht="20.25" customHeight="1" x14ac:dyDescent="0.3">
      <c r="A43" s="148" t="s">
        <v>259</v>
      </c>
      <c r="B43" s="148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  <row r="44" spans="1:13" x14ac:dyDescent="0.3">
      <c r="A44" s="148" t="s">
        <v>226</v>
      </c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</row>
    <row r="45" spans="1:13" ht="2.25" hidden="1" customHeight="1" x14ac:dyDescent="0.3"/>
    <row r="46" spans="1:13" ht="2.25" hidden="1" customHeight="1" x14ac:dyDescent="0.3"/>
    <row r="47" spans="1:13" ht="27" customHeight="1" x14ac:dyDescent="0.3">
      <c r="A47" s="150" t="s">
        <v>3</v>
      </c>
      <c r="B47" s="151"/>
      <c r="C47" s="154" t="s">
        <v>4</v>
      </c>
      <c r="D47" s="154" t="s">
        <v>5</v>
      </c>
      <c r="E47" s="155" t="s">
        <v>10</v>
      </c>
      <c r="F47" s="156" t="s">
        <v>6</v>
      </c>
      <c r="G47" s="157"/>
      <c r="H47" s="157"/>
      <c r="I47" s="157"/>
      <c r="J47" s="158"/>
      <c r="K47" s="155" t="s">
        <v>7</v>
      </c>
      <c r="L47" s="155" t="s">
        <v>8</v>
      </c>
      <c r="M47" s="155" t="s">
        <v>9</v>
      </c>
    </row>
    <row r="48" spans="1:13" ht="42.75" customHeight="1" x14ac:dyDescent="0.3">
      <c r="A48" s="152"/>
      <c r="B48" s="153"/>
      <c r="C48" s="154"/>
      <c r="D48" s="154"/>
      <c r="E48" s="155"/>
      <c r="F48" s="3" t="s">
        <v>382</v>
      </c>
      <c r="G48" s="3" t="s">
        <v>383</v>
      </c>
      <c r="H48" s="3" t="s">
        <v>375</v>
      </c>
      <c r="I48" s="3" t="s">
        <v>374</v>
      </c>
      <c r="J48" s="3" t="s">
        <v>381</v>
      </c>
      <c r="K48" s="155"/>
      <c r="L48" s="155"/>
      <c r="M48" s="155"/>
    </row>
    <row r="49" spans="1:13" ht="113.25" customHeight="1" x14ac:dyDescent="0.3">
      <c r="A49" s="159">
        <v>12</v>
      </c>
      <c r="B49" s="160"/>
      <c r="C49" s="26" t="s">
        <v>730</v>
      </c>
      <c r="D49" s="26" t="s">
        <v>241</v>
      </c>
      <c r="E49" s="27" t="s">
        <v>731</v>
      </c>
      <c r="F49" s="30"/>
      <c r="G49" s="32"/>
      <c r="H49" s="85">
        <v>1120000</v>
      </c>
      <c r="I49" s="32"/>
      <c r="J49" s="32"/>
      <c r="K49" s="32" t="s">
        <v>18</v>
      </c>
      <c r="L49" s="31" t="s">
        <v>22</v>
      </c>
      <c r="M49" s="32" t="s">
        <v>16</v>
      </c>
    </row>
    <row r="50" spans="1:13" s="33" customFormat="1" ht="93.75" customHeight="1" x14ac:dyDescent="0.3">
      <c r="A50" s="161">
        <v>13</v>
      </c>
      <c r="B50" s="162"/>
      <c r="C50" s="26" t="s">
        <v>810</v>
      </c>
      <c r="D50" s="26" t="s">
        <v>241</v>
      </c>
      <c r="E50" s="27" t="s">
        <v>811</v>
      </c>
      <c r="F50" s="30"/>
      <c r="G50" s="32"/>
      <c r="H50" s="85"/>
      <c r="I50" s="28"/>
      <c r="J50" s="29" t="s">
        <v>879</v>
      </c>
      <c r="K50" s="32" t="s">
        <v>18</v>
      </c>
      <c r="L50" s="31" t="s">
        <v>22</v>
      </c>
      <c r="M50" s="32" t="s">
        <v>16</v>
      </c>
    </row>
    <row r="51" spans="1:13" s="51" customFormat="1" ht="26.25" customHeight="1" x14ac:dyDescent="0.3">
      <c r="A51" s="172" t="s">
        <v>378</v>
      </c>
      <c r="B51" s="172"/>
      <c r="C51" s="54">
        <v>13</v>
      </c>
      <c r="D51" s="54" t="s">
        <v>100</v>
      </c>
      <c r="E51" s="55" t="s">
        <v>100</v>
      </c>
      <c r="F51" s="56">
        <v>703000</v>
      </c>
      <c r="G51" s="57">
        <v>370000</v>
      </c>
      <c r="H51" s="57">
        <v>2585000</v>
      </c>
      <c r="I51" s="58">
        <f>380000-280000</f>
        <v>100000</v>
      </c>
      <c r="J51" s="58">
        <f>850000+280000</f>
        <v>1130000</v>
      </c>
      <c r="K51" s="59" t="s">
        <v>100</v>
      </c>
      <c r="L51" s="59" t="s">
        <v>100</v>
      </c>
      <c r="M51" s="60" t="s">
        <v>100</v>
      </c>
    </row>
    <row r="56" spans="1:13" x14ac:dyDescent="0.3">
      <c r="G56" s="1">
        <v>85</v>
      </c>
    </row>
  </sheetData>
  <mergeCells count="61">
    <mergeCell ref="A50:B50"/>
    <mergeCell ref="A35:B35"/>
    <mergeCell ref="A15:B15"/>
    <mergeCell ref="A34:B34"/>
    <mergeCell ref="A1:M1"/>
    <mergeCell ref="A2:M2"/>
    <mergeCell ref="A3:M3"/>
    <mergeCell ref="A4:M4"/>
    <mergeCell ref="A6:M6"/>
    <mergeCell ref="A5:M5"/>
    <mergeCell ref="A7:M7"/>
    <mergeCell ref="A13:B13"/>
    <mergeCell ref="A8:M8"/>
    <mergeCell ref="A11:B12"/>
    <mergeCell ref="C11:C12"/>
    <mergeCell ref="D11:D12"/>
    <mergeCell ref="E11:E12"/>
    <mergeCell ref="K11:K12"/>
    <mergeCell ref="L11:L12"/>
    <mergeCell ref="M11:M12"/>
    <mergeCell ref="F11:J11"/>
    <mergeCell ref="A51:B51"/>
    <mergeCell ref="A33:B33"/>
    <mergeCell ref="A14:B14"/>
    <mergeCell ref="C29:C30"/>
    <mergeCell ref="A21:M21"/>
    <mergeCell ref="A22:M22"/>
    <mergeCell ref="A24:M24"/>
    <mergeCell ref="A25:M25"/>
    <mergeCell ref="A26:M26"/>
    <mergeCell ref="D29:D30"/>
    <mergeCell ref="K29:K30"/>
    <mergeCell ref="L29:L30"/>
    <mergeCell ref="M29:M30"/>
    <mergeCell ref="A16:B16"/>
    <mergeCell ref="A32:B32"/>
    <mergeCell ref="A31:B31"/>
    <mergeCell ref="A17:B17"/>
    <mergeCell ref="A19:M19"/>
    <mergeCell ref="A29:B30"/>
    <mergeCell ref="F29:J29"/>
    <mergeCell ref="A20:M20"/>
    <mergeCell ref="A23:M23"/>
    <mergeCell ref="E29:E30"/>
    <mergeCell ref="A37:M37"/>
    <mergeCell ref="A38:M38"/>
    <mergeCell ref="A39:M39"/>
    <mergeCell ref="A40:M40"/>
    <mergeCell ref="A41:M41"/>
    <mergeCell ref="A49:B49"/>
    <mergeCell ref="A42:M42"/>
    <mergeCell ref="A43:M43"/>
    <mergeCell ref="A44:M44"/>
    <mergeCell ref="A47:B48"/>
    <mergeCell ref="C47:C48"/>
    <mergeCell ref="D47:D48"/>
    <mergeCell ref="E47:E48"/>
    <mergeCell ref="F47:J47"/>
    <mergeCell ref="K47:K48"/>
    <mergeCell ref="L47:L48"/>
    <mergeCell ref="M47:M48"/>
  </mergeCells>
  <pageMargins left="0.35433070866141736" right="0.15748031496062992" top="0.23622047244094491" bottom="0.27559055118110237" header="0.15748031496062992" footer="0.15748031496062992"/>
  <pageSetup paperSize="9" scale="8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5"/>
  <sheetViews>
    <sheetView topLeftCell="A32" zoomScaleNormal="100" workbookViewId="0">
      <selection activeCell="A20" sqref="A20:M20"/>
    </sheetView>
  </sheetViews>
  <sheetFormatPr defaultRowHeight="18.75" x14ac:dyDescent="0.3"/>
  <cols>
    <col min="1" max="1" width="3.125" style="2" customWidth="1"/>
    <col min="2" max="2" width="3.375" style="2" customWidth="1"/>
    <col min="3" max="3" width="25.125" style="1" customWidth="1"/>
    <col min="4" max="4" width="21.5" style="1" customWidth="1"/>
    <col min="5" max="5" width="14.875" style="1" customWidth="1"/>
    <col min="6" max="10" width="9" style="1" customWidth="1"/>
    <col min="11" max="11" width="7.75" style="1" customWidth="1"/>
    <col min="12" max="12" width="21.25" style="1" customWidth="1"/>
    <col min="13" max="13" width="10.5" style="2" customWidth="1"/>
    <col min="14" max="16384" width="9" style="1"/>
  </cols>
  <sheetData>
    <row r="1" spans="1:13" x14ac:dyDescent="0.3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20.25" customHeight="1" x14ac:dyDescent="0.3">
      <c r="A2" s="147" t="s">
        <v>944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19.5" customHeight="1" x14ac:dyDescent="0.3">
      <c r="A3" s="147" t="s">
        <v>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ht="6" customHeight="1" x14ac:dyDescent="0.3">
      <c r="A4" s="171" t="s">
        <v>268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3" x14ac:dyDescent="0.3">
      <c r="A5" s="171" t="s">
        <v>672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</row>
    <row r="6" spans="1:13" x14ac:dyDescent="0.3">
      <c r="A6" s="148" t="s">
        <v>119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</row>
    <row r="7" spans="1:13" ht="23.25" customHeight="1" x14ac:dyDescent="0.3">
      <c r="A7" s="148" t="s">
        <v>227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</row>
    <row r="8" spans="1:13" x14ac:dyDescent="0.3">
      <c r="A8" s="148" t="s">
        <v>265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</row>
    <row r="9" spans="1:13" ht="132.75" hidden="1" customHeight="1" x14ac:dyDescent="0.3"/>
    <row r="10" spans="1:13" ht="132.75" hidden="1" customHeight="1" x14ac:dyDescent="0.3"/>
    <row r="11" spans="1:13" ht="27" customHeight="1" x14ac:dyDescent="0.3">
      <c r="A11" s="150" t="s">
        <v>3</v>
      </c>
      <c r="B11" s="151"/>
      <c r="C11" s="154" t="s">
        <v>4</v>
      </c>
      <c r="D11" s="154" t="s">
        <v>5</v>
      </c>
      <c r="E11" s="155" t="s">
        <v>10</v>
      </c>
      <c r="F11" s="156" t="s">
        <v>6</v>
      </c>
      <c r="G11" s="157"/>
      <c r="H11" s="157"/>
      <c r="I11" s="157"/>
      <c r="J11" s="158"/>
      <c r="K11" s="155" t="s">
        <v>7</v>
      </c>
      <c r="L11" s="155" t="s">
        <v>8</v>
      </c>
      <c r="M11" s="155" t="s">
        <v>9</v>
      </c>
    </row>
    <row r="12" spans="1:13" ht="42.75" customHeight="1" x14ac:dyDescent="0.3">
      <c r="A12" s="152"/>
      <c r="B12" s="153"/>
      <c r="C12" s="154"/>
      <c r="D12" s="154"/>
      <c r="E12" s="155"/>
      <c r="F12" s="3" t="s">
        <v>377</v>
      </c>
      <c r="G12" s="3" t="s">
        <v>376</v>
      </c>
      <c r="H12" s="3" t="s">
        <v>375</v>
      </c>
      <c r="I12" s="3" t="s">
        <v>374</v>
      </c>
      <c r="J12" s="3" t="s">
        <v>381</v>
      </c>
      <c r="K12" s="155"/>
      <c r="L12" s="155"/>
      <c r="M12" s="155"/>
    </row>
    <row r="13" spans="1:13" ht="98.25" customHeight="1" x14ac:dyDescent="0.3">
      <c r="A13" s="159">
        <v>1</v>
      </c>
      <c r="B13" s="160"/>
      <c r="C13" s="4" t="s">
        <v>508</v>
      </c>
      <c r="D13" s="4" t="s">
        <v>386</v>
      </c>
      <c r="E13" s="5" t="s">
        <v>120</v>
      </c>
      <c r="F13" s="9">
        <v>200000</v>
      </c>
      <c r="G13" s="9">
        <v>200000</v>
      </c>
      <c r="H13" s="9">
        <v>200000</v>
      </c>
      <c r="I13" s="6">
        <v>200000</v>
      </c>
      <c r="J13" s="6">
        <v>200000</v>
      </c>
      <c r="K13" s="10" t="s">
        <v>116</v>
      </c>
      <c r="L13" s="13" t="s">
        <v>121</v>
      </c>
      <c r="M13" s="10" t="s">
        <v>129</v>
      </c>
    </row>
    <row r="14" spans="1:13" ht="99.75" customHeight="1" x14ac:dyDescent="0.3">
      <c r="A14" s="159">
        <v>2</v>
      </c>
      <c r="B14" s="160"/>
      <c r="C14" s="4" t="s">
        <v>705</v>
      </c>
      <c r="D14" s="4" t="s">
        <v>217</v>
      </c>
      <c r="E14" s="5" t="s">
        <v>122</v>
      </c>
      <c r="F14" s="9">
        <v>100000</v>
      </c>
      <c r="G14" s="9">
        <v>100000</v>
      </c>
      <c r="H14" s="9">
        <v>60000</v>
      </c>
      <c r="I14" s="6">
        <v>60000</v>
      </c>
      <c r="J14" s="6">
        <v>60000</v>
      </c>
      <c r="K14" s="10" t="s">
        <v>116</v>
      </c>
      <c r="L14" s="13" t="s">
        <v>123</v>
      </c>
      <c r="M14" s="10" t="s">
        <v>129</v>
      </c>
    </row>
    <row r="15" spans="1:13" ht="57.75" customHeight="1" x14ac:dyDescent="0.3">
      <c r="A15" s="159">
        <v>3</v>
      </c>
      <c r="B15" s="160"/>
      <c r="C15" s="4" t="s">
        <v>124</v>
      </c>
      <c r="D15" s="4" t="s">
        <v>125</v>
      </c>
      <c r="E15" s="5" t="s">
        <v>126</v>
      </c>
      <c r="F15" s="9"/>
      <c r="G15" s="9">
        <v>20000</v>
      </c>
      <c r="H15" s="9"/>
      <c r="I15" s="6">
        <v>20000</v>
      </c>
      <c r="J15" s="6">
        <v>20000</v>
      </c>
      <c r="K15" s="10" t="s">
        <v>116</v>
      </c>
      <c r="L15" s="13" t="s">
        <v>127</v>
      </c>
      <c r="M15" s="10" t="s">
        <v>129</v>
      </c>
    </row>
    <row r="16" spans="1:13" ht="57" customHeight="1" x14ac:dyDescent="0.3">
      <c r="A16" s="161">
        <v>4</v>
      </c>
      <c r="B16" s="162"/>
      <c r="C16" s="4" t="s">
        <v>136</v>
      </c>
      <c r="D16" s="4" t="s">
        <v>137</v>
      </c>
      <c r="E16" s="5" t="s">
        <v>131</v>
      </c>
      <c r="F16" s="9">
        <v>50000</v>
      </c>
      <c r="G16" s="9">
        <v>50000</v>
      </c>
      <c r="H16" s="9">
        <v>50000</v>
      </c>
      <c r="I16" s="6">
        <v>50000</v>
      </c>
      <c r="J16" s="6">
        <v>50000</v>
      </c>
      <c r="K16" s="10" t="s">
        <v>116</v>
      </c>
      <c r="L16" s="13" t="s">
        <v>138</v>
      </c>
      <c r="M16" s="10" t="s">
        <v>129</v>
      </c>
    </row>
    <row r="17" spans="1:13" ht="57" customHeight="1" x14ac:dyDescent="0.3">
      <c r="A17" s="161">
        <v>5</v>
      </c>
      <c r="B17" s="162"/>
      <c r="C17" s="4" t="s">
        <v>724</v>
      </c>
      <c r="D17" s="4" t="s">
        <v>725</v>
      </c>
      <c r="E17" s="5" t="s">
        <v>726</v>
      </c>
      <c r="F17" s="9"/>
      <c r="G17" s="9">
        <v>30000</v>
      </c>
      <c r="H17" s="9"/>
      <c r="I17" s="6"/>
      <c r="J17" s="6"/>
      <c r="K17" s="10" t="s">
        <v>116</v>
      </c>
      <c r="L17" s="13" t="s">
        <v>727</v>
      </c>
      <c r="M17" s="10" t="s">
        <v>129</v>
      </c>
    </row>
    <row r="18" spans="1:13" ht="38.25" customHeight="1" x14ac:dyDescent="0.3">
      <c r="A18" s="14"/>
      <c r="B18" s="14"/>
      <c r="C18" s="15"/>
      <c r="D18" s="15"/>
      <c r="E18" s="16"/>
      <c r="F18" s="17"/>
      <c r="G18" s="17">
        <v>86</v>
      </c>
      <c r="H18" s="17"/>
      <c r="I18" s="18"/>
      <c r="J18" s="18"/>
      <c r="K18" s="19"/>
      <c r="L18" s="20"/>
      <c r="M18" s="14"/>
    </row>
    <row r="19" spans="1:13" x14ac:dyDescent="0.3">
      <c r="A19" s="147" t="s">
        <v>0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</row>
    <row r="20" spans="1:13" ht="20.25" customHeight="1" x14ac:dyDescent="0.3">
      <c r="A20" s="147" t="s">
        <v>944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</row>
    <row r="21" spans="1:13" ht="19.5" customHeight="1" x14ac:dyDescent="0.3">
      <c r="A21" s="147" t="s">
        <v>1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</row>
    <row r="22" spans="1:13" ht="6" customHeight="1" x14ac:dyDescent="0.3">
      <c r="A22" s="171" t="s">
        <v>268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 x14ac:dyDescent="0.3">
      <c r="A23" s="171" t="s">
        <v>672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</row>
    <row r="24" spans="1:13" x14ac:dyDescent="0.3">
      <c r="A24" s="148" t="s">
        <v>119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 ht="23.25" customHeight="1" x14ac:dyDescent="0.3">
      <c r="A25" s="148" t="s">
        <v>227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x14ac:dyDescent="0.3">
      <c r="A26" s="148" t="s">
        <v>265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</row>
    <row r="27" spans="1:13" ht="132.75" hidden="1" customHeight="1" x14ac:dyDescent="0.3"/>
    <row r="28" spans="1:13" ht="132.75" hidden="1" customHeight="1" x14ac:dyDescent="0.3"/>
    <row r="29" spans="1:13" ht="27" customHeight="1" x14ac:dyDescent="0.3">
      <c r="A29" s="150" t="s">
        <v>3</v>
      </c>
      <c r="B29" s="151"/>
      <c r="C29" s="154" t="s">
        <v>4</v>
      </c>
      <c r="D29" s="154" t="s">
        <v>5</v>
      </c>
      <c r="E29" s="155" t="s">
        <v>10</v>
      </c>
      <c r="F29" s="156" t="s">
        <v>6</v>
      </c>
      <c r="G29" s="157"/>
      <c r="H29" s="157"/>
      <c r="I29" s="157"/>
      <c r="J29" s="158"/>
      <c r="K29" s="155" t="s">
        <v>7</v>
      </c>
      <c r="L29" s="155" t="s">
        <v>8</v>
      </c>
      <c r="M29" s="155" t="s">
        <v>9</v>
      </c>
    </row>
    <row r="30" spans="1:13" ht="42.75" customHeight="1" x14ac:dyDescent="0.3">
      <c r="A30" s="152"/>
      <c r="B30" s="153"/>
      <c r="C30" s="154"/>
      <c r="D30" s="154"/>
      <c r="E30" s="155"/>
      <c r="F30" s="3" t="s">
        <v>377</v>
      </c>
      <c r="G30" s="3" t="s">
        <v>376</v>
      </c>
      <c r="H30" s="3" t="s">
        <v>375</v>
      </c>
      <c r="I30" s="3" t="s">
        <v>374</v>
      </c>
      <c r="J30" s="3" t="s">
        <v>381</v>
      </c>
      <c r="K30" s="155"/>
      <c r="L30" s="155"/>
      <c r="M30" s="155"/>
    </row>
    <row r="31" spans="1:13" ht="144" customHeight="1" x14ac:dyDescent="0.3">
      <c r="A31" s="159">
        <v>6</v>
      </c>
      <c r="B31" s="160"/>
      <c r="C31" s="4" t="s">
        <v>750</v>
      </c>
      <c r="D31" s="4" t="s">
        <v>751</v>
      </c>
      <c r="E31" s="5" t="s">
        <v>120</v>
      </c>
      <c r="F31" s="9"/>
      <c r="G31" s="9"/>
      <c r="H31" s="9"/>
      <c r="I31" s="6" t="s">
        <v>883</v>
      </c>
      <c r="J31" s="6" t="s">
        <v>884</v>
      </c>
      <c r="K31" s="10" t="s">
        <v>116</v>
      </c>
      <c r="L31" s="13" t="s">
        <v>752</v>
      </c>
      <c r="M31" s="10" t="s">
        <v>129</v>
      </c>
    </row>
    <row r="32" spans="1:13" ht="28.5" customHeight="1" x14ac:dyDescent="0.3">
      <c r="A32" s="173" t="s">
        <v>378</v>
      </c>
      <c r="B32" s="174"/>
      <c r="C32" s="46">
        <v>6</v>
      </c>
      <c r="D32" s="46" t="s">
        <v>100</v>
      </c>
      <c r="E32" s="47" t="s">
        <v>100</v>
      </c>
      <c r="F32" s="61">
        <f>SUM(F13:F16)</f>
        <v>350000</v>
      </c>
      <c r="G32" s="61">
        <f>SUM(G13:G16)</f>
        <v>370000</v>
      </c>
      <c r="H32" s="61">
        <f>SUM(H13:H16)</f>
        <v>310000</v>
      </c>
      <c r="I32" s="61">
        <v>370000</v>
      </c>
      <c r="J32" s="61">
        <v>370000</v>
      </c>
      <c r="K32" s="49" t="s">
        <v>100</v>
      </c>
      <c r="L32" s="49" t="s">
        <v>100</v>
      </c>
      <c r="M32" s="49" t="s">
        <v>100</v>
      </c>
    </row>
    <row r="34" spans="7:7" ht="9" customHeight="1" x14ac:dyDescent="0.3"/>
    <row r="35" spans="7:7" x14ac:dyDescent="0.3">
      <c r="G35" s="1">
        <v>87</v>
      </c>
    </row>
  </sheetData>
  <mergeCells count="39">
    <mergeCell ref="L29:L30"/>
    <mergeCell ref="M29:M30"/>
    <mergeCell ref="C29:C30"/>
    <mergeCell ref="D29:D30"/>
    <mergeCell ref="E29:E30"/>
    <mergeCell ref="F29:J29"/>
    <mergeCell ref="K29:K30"/>
    <mergeCell ref="A32:B32"/>
    <mergeCell ref="A16:B16"/>
    <mergeCell ref="A15:B15"/>
    <mergeCell ref="A14:B14"/>
    <mergeCell ref="A13:B13"/>
    <mergeCell ref="A17:B17"/>
    <mergeCell ref="A19:M19"/>
    <mergeCell ref="A20:M20"/>
    <mergeCell ref="A21:M21"/>
    <mergeCell ref="A22:M22"/>
    <mergeCell ref="A23:M23"/>
    <mergeCell ref="A31:B31"/>
    <mergeCell ref="A24:M24"/>
    <mergeCell ref="A25:M25"/>
    <mergeCell ref="A26:M26"/>
    <mergeCell ref="A29:B30"/>
    <mergeCell ref="A7:M7"/>
    <mergeCell ref="A8:M8"/>
    <mergeCell ref="A11:B12"/>
    <mergeCell ref="C11:C12"/>
    <mergeCell ref="D11:D12"/>
    <mergeCell ref="E11:E12"/>
    <mergeCell ref="K11:K12"/>
    <mergeCell ref="L11:L12"/>
    <mergeCell ref="M11:M12"/>
    <mergeCell ref="F11:J11"/>
    <mergeCell ref="A1:M1"/>
    <mergeCell ref="A2:M2"/>
    <mergeCell ref="A3:M3"/>
    <mergeCell ref="A4:M4"/>
    <mergeCell ref="A6:M6"/>
    <mergeCell ref="A5:M5"/>
  </mergeCells>
  <pageMargins left="0.35433070866141736" right="0.15748031496062992" top="0.24" bottom="0.28999999999999998" header="0.17" footer="0.17"/>
  <pageSetup paperSize="9" scale="87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8"/>
  <sheetViews>
    <sheetView zoomScaleNormal="100" workbookViewId="0">
      <selection activeCell="A2" sqref="A2:M2"/>
    </sheetView>
  </sheetViews>
  <sheetFormatPr defaultRowHeight="18.75" x14ac:dyDescent="0.3"/>
  <cols>
    <col min="1" max="1" width="3.125" style="2" customWidth="1"/>
    <col min="2" max="2" width="3.375" style="2" customWidth="1"/>
    <col min="3" max="3" width="25.375" style="1" customWidth="1"/>
    <col min="4" max="4" width="23.625" style="1" customWidth="1"/>
    <col min="5" max="5" width="15.5" style="1" customWidth="1"/>
    <col min="6" max="10" width="9" style="1" customWidth="1"/>
    <col min="11" max="11" width="7.75" style="1" customWidth="1"/>
    <col min="12" max="12" width="19.625" style="1" customWidth="1"/>
    <col min="13" max="13" width="9.375" style="2" customWidth="1"/>
    <col min="14" max="16384" width="9" style="1"/>
  </cols>
  <sheetData>
    <row r="1" spans="1:13" x14ac:dyDescent="0.3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20.25" customHeight="1" x14ac:dyDescent="0.3">
      <c r="A2" s="147" t="s">
        <v>944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19.5" customHeight="1" x14ac:dyDescent="0.3">
      <c r="A3" s="147" t="s">
        <v>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ht="1.5" customHeight="1" x14ac:dyDescent="0.3">
      <c r="A4" s="171" t="s">
        <v>268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3" x14ac:dyDescent="0.3">
      <c r="A5" s="171" t="s">
        <v>672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</row>
    <row r="6" spans="1:13" x14ac:dyDescent="0.3">
      <c r="A6" s="148" t="s">
        <v>184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</row>
    <row r="7" spans="1:13" ht="23.25" customHeight="1" x14ac:dyDescent="0.3">
      <c r="A7" s="148" t="s">
        <v>227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</row>
    <row r="8" spans="1:13" x14ac:dyDescent="0.3">
      <c r="A8" s="148" t="s">
        <v>252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</row>
    <row r="9" spans="1:13" ht="2.25" hidden="1" customHeight="1" x14ac:dyDescent="0.3"/>
    <row r="10" spans="1:13" ht="2.25" hidden="1" customHeight="1" x14ac:dyDescent="0.3"/>
    <row r="11" spans="1:13" ht="27" customHeight="1" x14ac:dyDescent="0.3">
      <c r="A11" s="150" t="s">
        <v>3</v>
      </c>
      <c r="B11" s="151"/>
      <c r="C11" s="154" t="s">
        <v>4</v>
      </c>
      <c r="D11" s="154" t="s">
        <v>5</v>
      </c>
      <c r="E11" s="155" t="s">
        <v>10</v>
      </c>
      <c r="F11" s="156" t="s">
        <v>6</v>
      </c>
      <c r="G11" s="157"/>
      <c r="H11" s="157"/>
      <c r="I11" s="157"/>
      <c r="J11" s="158"/>
      <c r="K11" s="155" t="s">
        <v>7</v>
      </c>
      <c r="L11" s="155" t="s">
        <v>8</v>
      </c>
      <c r="M11" s="155" t="s">
        <v>9</v>
      </c>
    </row>
    <row r="12" spans="1:13" ht="42.75" customHeight="1" x14ac:dyDescent="0.3">
      <c r="A12" s="152"/>
      <c r="B12" s="153"/>
      <c r="C12" s="154"/>
      <c r="D12" s="154"/>
      <c r="E12" s="155"/>
      <c r="F12" s="3" t="s">
        <v>377</v>
      </c>
      <c r="G12" s="3" t="s">
        <v>376</v>
      </c>
      <c r="H12" s="3" t="s">
        <v>426</v>
      </c>
      <c r="I12" s="3" t="s">
        <v>374</v>
      </c>
      <c r="J12" s="3" t="s">
        <v>381</v>
      </c>
      <c r="K12" s="155"/>
      <c r="L12" s="155"/>
      <c r="M12" s="155"/>
    </row>
    <row r="13" spans="1:13" ht="84" customHeight="1" x14ac:dyDescent="0.3">
      <c r="A13" s="159">
        <v>1</v>
      </c>
      <c r="B13" s="160"/>
      <c r="C13" s="4" t="s">
        <v>130</v>
      </c>
      <c r="D13" s="4" t="s">
        <v>509</v>
      </c>
      <c r="E13" s="5" t="s">
        <v>131</v>
      </c>
      <c r="F13" s="9">
        <v>50000</v>
      </c>
      <c r="G13" s="9">
        <v>50000</v>
      </c>
      <c r="H13" s="9">
        <v>50000</v>
      </c>
      <c r="I13" s="6">
        <v>50000</v>
      </c>
      <c r="J13" s="6">
        <v>50000</v>
      </c>
      <c r="K13" s="10" t="s">
        <v>4</v>
      </c>
      <c r="L13" s="13" t="s">
        <v>510</v>
      </c>
      <c r="M13" s="10" t="s">
        <v>129</v>
      </c>
    </row>
    <row r="14" spans="1:13" ht="64.5" customHeight="1" x14ac:dyDescent="0.3">
      <c r="A14" s="161">
        <v>2</v>
      </c>
      <c r="B14" s="162"/>
      <c r="C14" s="4" t="s">
        <v>337</v>
      </c>
      <c r="D14" s="4" t="s">
        <v>338</v>
      </c>
      <c r="E14" s="5" t="s">
        <v>131</v>
      </c>
      <c r="F14" s="9"/>
      <c r="G14" s="9" t="s">
        <v>834</v>
      </c>
      <c r="H14" s="9">
        <v>20000</v>
      </c>
      <c r="I14" s="6">
        <v>20000</v>
      </c>
      <c r="J14" s="6">
        <v>20000</v>
      </c>
      <c r="K14" s="10" t="s">
        <v>135</v>
      </c>
      <c r="L14" s="13" t="s">
        <v>339</v>
      </c>
      <c r="M14" s="10" t="s">
        <v>129</v>
      </c>
    </row>
    <row r="15" spans="1:13" ht="113.25" customHeight="1" x14ac:dyDescent="0.3">
      <c r="A15" s="159">
        <v>3</v>
      </c>
      <c r="B15" s="160"/>
      <c r="C15" s="4" t="s">
        <v>185</v>
      </c>
      <c r="D15" s="4" t="s">
        <v>186</v>
      </c>
      <c r="E15" s="5" t="s">
        <v>131</v>
      </c>
      <c r="F15" s="9" t="s">
        <v>100</v>
      </c>
      <c r="G15" s="9"/>
      <c r="H15" s="9"/>
      <c r="I15" s="6"/>
      <c r="J15" s="6"/>
      <c r="K15" s="10" t="s">
        <v>4</v>
      </c>
      <c r="L15" s="13" t="s">
        <v>187</v>
      </c>
      <c r="M15" s="10" t="s">
        <v>129</v>
      </c>
    </row>
    <row r="16" spans="1:13" ht="58.5" customHeight="1" x14ac:dyDescent="0.3">
      <c r="A16" s="159">
        <v>4</v>
      </c>
      <c r="B16" s="160"/>
      <c r="C16" s="4" t="s">
        <v>132</v>
      </c>
      <c r="D16" s="4" t="s">
        <v>133</v>
      </c>
      <c r="E16" s="5" t="s">
        <v>131</v>
      </c>
      <c r="F16" s="9" t="s">
        <v>12</v>
      </c>
      <c r="G16" s="9" t="s">
        <v>12</v>
      </c>
      <c r="H16" s="9" t="s">
        <v>12</v>
      </c>
      <c r="I16" s="6" t="s">
        <v>12</v>
      </c>
      <c r="J16" s="6"/>
      <c r="K16" s="10" t="s">
        <v>116</v>
      </c>
      <c r="L16" s="13" t="s">
        <v>134</v>
      </c>
      <c r="M16" s="10" t="s">
        <v>129</v>
      </c>
    </row>
    <row r="17" spans="1:13" ht="23.25" customHeight="1" x14ac:dyDescent="0.3">
      <c r="A17" s="175" t="s">
        <v>378</v>
      </c>
      <c r="B17" s="175"/>
      <c r="C17" s="62">
        <v>4</v>
      </c>
      <c r="D17" s="62" t="s">
        <v>100</v>
      </c>
      <c r="E17" s="62" t="s">
        <v>100</v>
      </c>
      <c r="F17" s="48">
        <f>SUM(F13:F16)</f>
        <v>50000</v>
      </c>
      <c r="G17" s="48">
        <v>70000</v>
      </c>
      <c r="H17" s="48">
        <f>SUM(H13:H16)</f>
        <v>70000</v>
      </c>
      <c r="I17" s="48">
        <f t="shared" ref="I17:J17" si="0">SUM(I13:I16)</f>
        <v>70000</v>
      </c>
      <c r="J17" s="48">
        <f t="shared" si="0"/>
        <v>70000</v>
      </c>
      <c r="K17" s="62" t="s">
        <v>100</v>
      </c>
      <c r="L17" s="62" t="s">
        <v>100</v>
      </c>
      <c r="M17" s="62" t="s">
        <v>100</v>
      </c>
    </row>
    <row r="18" spans="1:13" x14ac:dyDescent="0.3">
      <c r="G18" s="1">
        <v>88</v>
      </c>
    </row>
  </sheetData>
  <mergeCells count="21">
    <mergeCell ref="A17:B17"/>
    <mergeCell ref="K11:K12"/>
    <mergeCell ref="L11:L12"/>
    <mergeCell ref="M11:M12"/>
    <mergeCell ref="A14:B14"/>
    <mergeCell ref="A16:B16"/>
    <mergeCell ref="A15:B15"/>
    <mergeCell ref="A7:M7"/>
    <mergeCell ref="A13:B13"/>
    <mergeCell ref="A8:M8"/>
    <mergeCell ref="A11:B12"/>
    <mergeCell ref="C11:C12"/>
    <mergeCell ref="D11:D12"/>
    <mergeCell ref="E11:E12"/>
    <mergeCell ref="F11:J11"/>
    <mergeCell ref="A1:M1"/>
    <mergeCell ref="A2:M2"/>
    <mergeCell ref="A3:M3"/>
    <mergeCell ref="A4:M4"/>
    <mergeCell ref="A6:M6"/>
    <mergeCell ref="A5:M5"/>
  </mergeCells>
  <pageMargins left="0.35433070866141736" right="0.15748031496062992" top="0.24" bottom="0.28999999999999998" header="0.17" footer="0.17"/>
  <pageSetup paperSize="9" scale="8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58"/>
  <sheetViews>
    <sheetView view="pageBreakPreview" topLeftCell="A48" zoomScaleNormal="100" zoomScaleSheetLayoutView="100" workbookViewId="0">
      <selection activeCell="A22" sqref="A22:M22"/>
    </sheetView>
  </sheetViews>
  <sheetFormatPr defaultRowHeight="18.75" x14ac:dyDescent="0.3"/>
  <cols>
    <col min="1" max="1" width="3.125" style="2" customWidth="1"/>
    <col min="2" max="2" width="3.375" style="2" customWidth="1"/>
    <col min="3" max="3" width="23" style="1" customWidth="1"/>
    <col min="4" max="4" width="21.5" style="1" customWidth="1"/>
    <col min="5" max="5" width="9.75" style="1" customWidth="1"/>
    <col min="6" max="10" width="11.125" style="1" customWidth="1"/>
    <col min="11" max="11" width="7.625" style="1" customWidth="1"/>
    <col min="12" max="12" width="18.875" style="1" customWidth="1"/>
    <col min="13" max="13" width="10.5" style="2" customWidth="1"/>
    <col min="14" max="16384" width="9" style="1"/>
  </cols>
  <sheetData>
    <row r="1" spans="1:13" ht="22.5" customHeight="1" x14ac:dyDescent="0.3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19.5" customHeight="1" x14ac:dyDescent="0.3">
      <c r="A2" s="147" t="s">
        <v>944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17.25" customHeight="1" x14ac:dyDescent="0.3">
      <c r="A3" s="147" t="s">
        <v>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ht="3" customHeight="1" x14ac:dyDescent="0.3">
      <c r="A4" s="171" t="s">
        <v>268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3" x14ac:dyDescent="0.3">
      <c r="A5" s="171" t="s">
        <v>672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</row>
    <row r="6" spans="1:13" x14ac:dyDescent="0.3">
      <c r="A6" s="148" t="s">
        <v>220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</row>
    <row r="7" spans="1:13" ht="23.25" customHeight="1" x14ac:dyDescent="0.3">
      <c r="A7" s="148" t="s">
        <v>227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</row>
    <row r="8" spans="1:13" ht="24" customHeight="1" x14ac:dyDescent="0.3">
      <c r="A8" s="148" t="s">
        <v>266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</row>
    <row r="9" spans="1:13" ht="2.25" hidden="1" customHeight="1" x14ac:dyDescent="0.3"/>
    <row r="10" spans="1:13" ht="2.25" hidden="1" customHeight="1" x14ac:dyDescent="0.3"/>
    <row r="11" spans="1:13" ht="2.25" hidden="1" customHeight="1" x14ac:dyDescent="0.3"/>
    <row r="12" spans="1:13" ht="2.25" hidden="1" customHeight="1" x14ac:dyDescent="0.3"/>
    <row r="13" spans="1:13" ht="27" customHeight="1" x14ac:dyDescent="0.3">
      <c r="A13" s="150" t="s">
        <v>3</v>
      </c>
      <c r="B13" s="151"/>
      <c r="C13" s="154" t="s">
        <v>4</v>
      </c>
      <c r="D13" s="154" t="s">
        <v>5</v>
      </c>
      <c r="E13" s="155" t="s">
        <v>10</v>
      </c>
      <c r="F13" s="156" t="s">
        <v>6</v>
      </c>
      <c r="G13" s="157"/>
      <c r="H13" s="157"/>
      <c r="I13" s="157"/>
      <c r="J13" s="157"/>
      <c r="K13" s="155" t="s">
        <v>7</v>
      </c>
      <c r="L13" s="155" t="s">
        <v>8</v>
      </c>
      <c r="M13" s="155" t="s">
        <v>9</v>
      </c>
    </row>
    <row r="14" spans="1:13" ht="42.75" customHeight="1" x14ac:dyDescent="0.3">
      <c r="A14" s="152"/>
      <c r="B14" s="153"/>
      <c r="C14" s="154"/>
      <c r="D14" s="154"/>
      <c r="E14" s="155"/>
      <c r="F14" s="3" t="s">
        <v>388</v>
      </c>
      <c r="G14" s="3" t="s">
        <v>376</v>
      </c>
      <c r="H14" s="3" t="s">
        <v>375</v>
      </c>
      <c r="I14" s="3" t="s">
        <v>374</v>
      </c>
      <c r="J14" s="3" t="s">
        <v>381</v>
      </c>
      <c r="K14" s="155"/>
      <c r="L14" s="155"/>
      <c r="M14" s="155"/>
    </row>
    <row r="15" spans="1:13" ht="104.25" customHeight="1" x14ac:dyDescent="0.3">
      <c r="A15" s="159">
        <v>1</v>
      </c>
      <c r="B15" s="160"/>
      <c r="C15" s="4" t="s">
        <v>387</v>
      </c>
      <c r="D15" s="4" t="s">
        <v>139</v>
      </c>
      <c r="E15" s="5" t="s">
        <v>93</v>
      </c>
      <c r="F15" s="9">
        <v>100000</v>
      </c>
      <c r="G15" s="9">
        <v>100000</v>
      </c>
      <c r="H15" s="9">
        <v>100000</v>
      </c>
      <c r="I15" s="6">
        <v>100000</v>
      </c>
      <c r="J15" s="6">
        <v>100000</v>
      </c>
      <c r="K15" s="10" t="s">
        <v>4</v>
      </c>
      <c r="L15" s="13" t="s">
        <v>140</v>
      </c>
      <c r="M15" s="10" t="s">
        <v>772</v>
      </c>
    </row>
    <row r="16" spans="1:13" ht="75" customHeight="1" x14ac:dyDescent="0.3">
      <c r="A16" s="159">
        <v>2</v>
      </c>
      <c r="B16" s="160"/>
      <c r="C16" s="4" t="s">
        <v>141</v>
      </c>
      <c r="D16" s="4" t="s">
        <v>142</v>
      </c>
      <c r="E16" s="5" t="s">
        <v>93</v>
      </c>
      <c r="F16" s="9" t="s">
        <v>886</v>
      </c>
      <c r="G16" s="9"/>
      <c r="H16" s="9"/>
      <c r="I16" s="6"/>
      <c r="J16" s="6"/>
      <c r="K16" s="10" t="s">
        <v>4</v>
      </c>
      <c r="L16" s="13" t="s">
        <v>143</v>
      </c>
      <c r="M16" s="10" t="s">
        <v>772</v>
      </c>
    </row>
    <row r="17" spans="1:13" ht="99" customHeight="1" x14ac:dyDescent="0.3">
      <c r="A17" s="159">
        <v>3</v>
      </c>
      <c r="B17" s="160"/>
      <c r="C17" s="4" t="s">
        <v>320</v>
      </c>
      <c r="D17" s="4" t="s">
        <v>321</v>
      </c>
      <c r="E17" s="5" t="s">
        <v>331</v>
      </c>
      <c r="F17" s="9" t="s">
        <v>886</v>
      </c>
      <c r="G17" s="9">
        <v>62000</v>
      </c>
      <c r="H17" s="9">
        <v>80000</v>
      </c>
      <c r="I17" s="6">
        <v>80000</v>
      </c>
      <c r="J17" s="6">
        <v>80000</v>
      </c>
      <c r="K17" s="10" t="s">
        <v>4</v>
      </c>
      <c r="L17" s="13" t="s">
        <v>143</v>
      </c>
      <c r="M17" s="10" t="s">
        <v>772</v>
      </c>
    </row>
    <row r="18" spans="1:13" ht="96.75" customHeight="1" x14ac:dyDescent="0.3">
      <c r="A18" s="159">
        <v>4</v>
      </c>
      <c r="B18" s="160"/>
      <c r="C18" s="4" t="s">
        <v>332</v>
      </c>
      <c r="D18" s="4" t="s">
        <v>333</v>
      </c>
      <c r="E18" s="5" t="s">
        <v>331</v>
      </c>
      <c r="F18" s="9"/>
      <c r="G18" s="9" t="s">
        <v>887</v>
      </c>
      <c r="H18" s="9">
        <v>10000</v>
      </c>
      <c r="I18" s="6" t="s">
        <v>888</v>
      </c>
      <c r="J18" s="6" t="s">
        <v>889</v>
      </c>
      <c r="K18" s="10" t="s">
        <v>4</v>
      </c>
      <c r="L18" s="13" t="s">
        <v>334</v>
      </c>
      <c r="M18" s="10" t="s">
        <v>772</v>
      </c>
    </row>
    <row r="20" spans="1:13" ht="22.5" customHeight="1" x14ac:dyDescent="0.3">
      <c r="A20" s="14"/>
      <c r="B20" s="14"/>
      <c r="C20" s="15"/>
      <c r="D20" s="15"/>
      <c r="E20" s="16"/>
      <c r="F20" s="17"/>
      <c r="G20" s="17">
        <v>89</v>
      </c>
      <c r="H20" s="17"/>
      <c r="I20" s="18"/>
      <c r="J20" s="18"/>
      <c r="K20" s="19"/>
      <c r="L20" s="22"/>
      <c r="M20" s="19"/>
    </row>
    <row r="21" spans="1:13" ht="22.5" customHeight="1" x14ac:dyDescent="0.3">
      <c r="A21" s="147" t="s">
        <v>0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</row>
    <row r="22" spans="1:13" ht="19.5" customHeight="1" x14ac:dyDescent="0.3">
      <c r="A22" s="147" t="s">
        <v>944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</row>
    <row r="23" spans="1:13" ht="17.25" customHeight="1" x14ac:dyDescent="0.3">
      <c r="A23" s="147" t="s">
        <v>1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</row>
    <row r="24" spans="1:13" s="63" customFormat="1" ht="22.5" customHeight="1" x14ac:dyDescent="0.3">
      <c r="A24" s="184" t="s">
        <v>672</v>
      </c>
      <c r="B24" s="184"/>
      <c r="C24" s="184"/>
      <c r="D24" s="184"/>
      <c r="E24" s="184"/>
      <c r="F24" s="184"/>
      <c r="G24" s="184"/>
      <c r="H24" s="184"/>
      <c r="I24" s="184"/>
      <c r="J24" s="184"/>
      <c r="K24" s="184"/>
      <c r="L24" s="184"/>
      <c r="M24" s="184"/>
    </row>
    <row r="25" spans="1:13" s="63" customFormat="1" ht="22.5" customHeight="1" x14ac:dyDescent="0.3">
      <c r="A25" s="178" t="s">
        <v>220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</row>
    <row r="26" spans="1:13" s="63" customFormat="1" ht="22.5" customHeight="1" x14ac:dyDescent="0.3">
      <c r="A26" s="178" t="s">
        <v>227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</row>
    <row r="27" spans="1:13" s="63" customFormat="1" ht="22.5" customHeight="1" x14ac:dyDescent="0.3">
      <c r="A27" s="178" t="s">
        <v>673</v>
      </c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  <c r="M27" s="179"/>
    </row>
    <row r="28" spans="1:13" s="63" customFormat="1" ht="22.5" hidden="1" customHeight="1" x14ac:dyDescent="0.3">
      <c r="A28" s="71"/>
      <c r="B28" s="71"/>
      <c r="M28" s="71"/>
    </row>
    <row r="29" spans="1:13" s="63" customFormat="1" ht="22.5" hidden="1" customHeight="1" x14ac:dyDescent="0.3">
      <c r="A29" s="71"/>
      <c r="B29" s="71"/>
      <c r="M29" s="71"/>
    </row>
    <row r="30" spans="1:13" s="63" customFormat="1" ht="22.5" hidden="1" customHeight="1" x14ac:dyDescent="0.3">
      <c r="A30" s="71"/>
      <c r="B30" s="71"/>
      <c r="M30" s="71"/>
    </row>
    <row r="31" spans="1:13" s="63" customFormat="1" ht="22.5" hidden="1" customHeight="1" x14ac:dyDescent="0.3">
      <c r="A31" s="71"/>
      <c r="B31" s="71"/>
      <c r="M31" s="71"/>
    </row>
    <row r="32" spans="1:13" s="63" customFormat="1" ht="18.75" customHeight="1" x14ac:dyDescent="0.3">
      <c r="A32" s="185" t="s">
        <v>3</v>
      </c>
      <c r="B32" s="186"/>
      <c r="C32" s="189" t="s">
        <v>4</v>
      </c>
      <c r="D32" s="189" t="s">
        <v>5</v>
      </c>
      <c r="E32" s="180" t="s">
        <v>10</v>
      </c>
      <c r="F32" s="181" t="s">
        <v>6</v>
      </c>
      <c r="G32" s="182"/>
      <c r="H32" s="182"/>
      <c r="I32" s="182"/>
      <c r="J32" s="183"/>
      <c r="K32" s="180" t="s">
        <v>7</v>
      </c>
      <c r="L32" s="180" t="s">
        <v>8</v>
      </c>
      <c r="M32" s="180" t="s">
        <v>9</v>
      </c>
    </row>
    <row r="33" spans="1:13" s="63" customFormat="1" ht="67.5" customHeight="1" x14ac:dyDescent="0.3">
      <c r="A33" s="187"/>
      <c r="B33" s="188"/>
      <c r="C33" s="189"/>
      <c r="D33" s="189"/>
      <c r="E33" s="180"/>
      <c r="F33" s="70" t="s">
        <v>377</v>
      </c>
      <c r="G33" s="70" t="s">
        <v>376</v>
      </c>
      <c r="H33" s="70" t="s">
        <v>375</v>
      </c>
      <c r="I33" s="70" t="s">
        <v>374</v>
      </c>
      <c r="J33" s="70" t="s">
        <v>381</v>
      </c>
      <c r="K33" s="180"/>
      <c r="L33" s="180"/>
      <c r="M33" s="180"/>
    </row>
    <row r="34" spans="1:13" s="63" customFormat="1" ht="103.5" customHeight="1" x14ac:dyDescent="0.3">
      <c r="A34" s="176">
        <v>5</v>
      </c>
      <c r="B34" s="177"/>
      <c r="C34" s="69" t="s">
        <v>685</v>
      </c>
      <c r="D34" s="69" t="s">
        <v>392</v>
      </c>
      <c r="E34" s="68" t="s">
        <v>93</v>
      </c>
      <c r="F34" s="67" t="s">
        <v>885</v>
      </c>
      <c r="G34" s="67">
        <v>200000</v>
      </c>
      <c r="H34" s="67">
        <v>200000</v>
      </c>
      <c r="I34" s="66">
        <v>200000</v>
      </c>
      <c r="J34" s="66">
        <v>200000</v>
      </c>
      <c r="K34" s="64" t="s">
        <v>391</v>
      </c>
      <c r="L34" s="65" t="s">
        <v>390</v>
      </c>
      <c r="M34" s="64" t="s">
        <v>772</v>
      </c>
    </row>
    <row r="35" spans="1:13" ht="20.25" customHeight="1" x14ac:dyDescent="0.3">
      <c r="A35" s="170" t="s">
        <v>378</v>
      </c>
      <c r="B35" s="170"/>
      <c r="C35" s="46">
        <v>5</v>
      </c>
      <c r="D35" s="46" t="s">
        <v>100</v>
      </c>
      <c r="E35" s="47" t="s">
        <v>100</v>
      </c>
      <c r="F35" s="61">
        <v>420000</v>
      </c>
      <c r="G35" s="61">
        <v>372000</v>
      </c>
      <c r="H35" s="61">
        <f>SUM(H15:H34)</f>
        <v>390000</v>
      </c>
      <c r="I35" s="61">
        <v>420000</v>
      </c>
      <c r="J35" s="61">
        <v>420000</v>
      </c>
      <c r="K35" s="49" t="s">
        <v>100</v>
      </c>
      <c r="L35" s="49" t="s">
        <v>100</v>
      </c>
      <c r="M35" s="49" t="s">
        <v>100</v>
      </c>
    </row>
    <row r="36" spans="1:13" ht="4.5" customHeight="1" x14ac:dyDescent="0.3"/>
    <row r="37" spans="1:13" s="63" customFormat="1" ht="22.5" customHeight="1" x14ac:dyDescent="0.3">
      <c r="A37" s="184" t="s">
        <v>672</v>
      </c>
      <c r="B37" s="184"/>
      <c r="C37" s="184"/>
      <c r="D37" s="184"/>
      <c r="E37" s="184"/>
      <c r="F37" s="184"/>
      <c r="G37" s="184"/>
      <c r="H37" s="184"/>
      <c r="I37" s="184"/>
      <c r="J37" s="184"/>
      <c r="K37" s="184"/>
      <c r="L37" s="184"/>
      <c r="M37" s="184"/>
    </row>
    <row r="38" spans="1:13" s="63" customFormat="1" ht="22.5" customHeight="1" x14ac:dyDescent="0.3">
      <c r="A38" s="178" t="s">
        <v>220</v>
      </c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</row>
    <row r="39" spans="1:13" s="63" customFormat="1" ht="22.5" customHeight="1" x14ac:dyDescent="0.3">
      <c r="A39" s="178" t="s">
        <v>227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</row>
    <row r="40" spans="1:13" s="63" customFormat="1" ht="22.5" customHeight="1" x14ac:dyDescent="0.3">
      <c r="A40" s="178" t="s">
        <v>690</v>
      </c>
      <c r="B40" s="179"/>
      <c r="C40" s="179"/>
      <c r="D40" s="179"/>
      <c r="E40" s="179"/>
      <c r="F40" s="179"/>
      <c r="G40" s="179"/>
      <c r="H40" s="179"/>
      <c r="I40" s="179"/>
      <c r="J40" s="179"/>
      <c r="K40" s="179"/>
      <c r="L40" s="179"/>
      <c r="M40" s="179"/>
    </row>
    <row r="41" spans="1:13" s="63" customFormat="1" ht="22.5" hidden="1" customHeight="1" x14ac:dyDescent="0.3">
      <c r="A41" s="71"/>
      <c r="B41" s="71"/>
      <c r="M41" s="71"/>
    </row>
    <row r="42" spans="1:13" s="63" customFormat="1" ht="22.5" hidden="1" customHeight="1" x14ac:dyDescent="0.3">
      <c r="A42" s="71"/>
      <c r="B42" s="71"/>
      <c r="M42" s="71"/>
    </row>
    <row r="43" spans="1:13" s="63" customFormat="1" ht="22.5" hidden="1" customHeight="1" x14ac:dyDescent="0.3">
      <c r="A43" s="71"/>
      <c r="B43" s="71"/>
      <c r="M43" s="71"/>
    </row>
    <row r="44" spans="1:13" s="63" customFormat="1" ht="22.5" hidden="1" customHeight="1" x14ac:dyDescent="0.3">
      <c r="A44" s="71"/>
      <c r="B44" s="71"/>
      <c r="M44" s="71"/>
    </row>
    <row r="45" spans="1:13" s="63" customFormat="1" ht="18" customHeight="1" x14ac:dyDescent="0.3">
      <c r="A45" s="185" t="s">
        <v>3</v>
      </c>
      <c r="B45" s="186"/>
      <c r="C45" s="189" t="s">
        <v>4</v>
      </c>
      <c r="D45" s="189" t="s">
        <v>5</v>
      </c>
      <c r="E45" s="190" t="s">
        <v>10</v>
      </c>
      <c r="F45" s="181" t="s">
        <v>6</v>
      </c>
      <c r="G45" s="182"/>
      <c r="H45" s="182"/>
      <c r="I45" s="182"/>
      <c r="J45" s="183"/>
      <c r="K45" s="180" t="s">
        <v>7</v>
      </c>
      <c r="L45" s="180" t="s">
        <v>8</v>
      </c>
      <c r="M45" s="180" t="s">
        <v>9</v>
      </c>
    </row>
    <row r="46" spans="1:13" s="63" customFormat="1" ht="52.5" customHeight="1" x14ac:dyDescent="0.3">
      <c r="A46" s="187"/>
      <c r="B46" s="188"/>
      <c r="C46" s="189"/>
      <c r="D46" s="189"/>
      <c r="E46" s="190"/>
      <c r="F46" s="70" t="s">
        <v>377</v>
      </c>
      <c r="G46" s="70" t="s">
        <v>376</v>
      </c>
      <c r="H46" s="70" t="s">
        <v>375</v>
      </c>
      <c r="I46" s="70" t="s">
        <v>374</v>
      </c>
      <c r="J46" s="70" t="s">
        <v>381</v>
      </c>
      <c r="K46" s="180"/>
      <c r="L46" s="180"/>
      <c r="M46" s="180"/>
    </row>
    <row r="47" spans="1:13" s="63" customFormat="1" ht="79.5" customHeight="1" x14ac:dyDescent="0.3">
      <c r="A47" s="176">
        <v>1</v>
      </c>
      <c r="B47" s="177"/>
      <c r="C47" s="69" t="s">
        <v>693</v>
      </c>
      <c r="D47" s="26" t="s">
        <v>694</v>
      </c>
      <c r="E47" s="68" t="s">
        <v>695</v>
      </c>
      <c r="F47" s="67">
        <v>30000</v>
      </c>
      <c r="G47" s="67">
        <v>30000</v>
      </c>
      <c r="H47" s="67"/>
      <c r="I47" s="66"/>
      <c r="J47" s="66"/>
      <c r="K47" s="64" t="s">
        <v>696</v>
      </c>
      <c r="L47" s="72" t="s">
        <v>697</v>
      </c>
      <c r="M47" s="64" t="s">
        <v>772</v>
      </c>
    </row>
    <row r="48" spans="1:13" ht="18" customHeight="1" x14ac:dyDescent="0.3">
      <c r="A48" s="170" t="s">
        <v>378</v>
      </c>
      <c r="B48" s="170"/>
      <c r="C48" s="46">
        <v>1</v>
      </c>
      <c r="D48" s="46" t="s">
        <v>100</v>
      </c>
      <c r="E48" s="47" t="s">
        <v>100</v>
      </c>
      <c r="F48" s="61">
        <f>SUM(F47)</f>
        <v>30000</v>
      </c>
      <c r="G48" s="61">
        <f>SUM(G47)</f>
        <v>30000</v>
      </c>
      <c r="H48" s="61">
        <f>SUM(H47)</f>
        <v>0</v>
      </c>
      <c r="I48" s="61">
        <f t="shared" ref="I48:J48" si="0">SUM(I47)</f>
        <v>0</v>
      </c>
      <c r="J48" s="61">
        <f t="shared" si="0"/>
        <v>0</v>
      </c>
      <c r="K48" s="49" t="s">
        <v>100</v>
      </c>
      <c r="L48" s="49" t="s">
        <v>100</v>
      </c>
      <c r="M48" s="49" t="s">
        <v>100</v>
      </c>
    </row>
    <row r="49" spans="7:7" ht="15" customHeight="1" x14ac:dyDescent="0.3">
      <c r="G49" s="1">
        <v>90</v>
      </c>
    </row>
    <row r="50" spans="7:7" ht="37.5" customHeight="1" x14ac:dyDescent="0.3"/>
    <row r="51" spans="7:7" ht="37.5" customHeight="1" x14ac:dyDescent="0.3"/>
    <row r="52" spans="7:7" ht="37.5" customHeight="1" x14ac:dyDescent="0.3"/>
    <row r="53" spans="7:7" ht="37.5" customHeight="1" x14ac:dyDescent="0.3"/>
    <row r="54" spans="7:7" ht="37.5" customHeight="1" x14ac:dyDescent="0.3"/>
    <row r="55" spans="7:7" ht="37.5" customHeight="1" x14ac:dyDescent="0.3"/>
    <row r="56" spans="7:7" ht="21.75" customHeight="1" x14ac:dyDescent="0.3"/>
    <row r="57" spans="7:7" ht="21.75" customHeight="1" x14ac:dyDescent="0.3"/>
    <row r="58" spans="7:7" ht="21.75" customHeight="1" x14ac:dyDescent="0.3"/>
  </sheetData>
  <mergeCells count="51">
    <mergeCell ref="A47:B47"/>
    <mergeCell ref="A48:B48"/>
    <mergeCell ref="A37:M37"/>
    <mergeCell ref="A38:M38"/>
    <mergeCell ref="A39:M39"/>
    <mergeCell ref="A40:M40"/>
    <mergeCell ref="A45:B46"/>
    <mergeCell ref="C45:C46"/>
    <mergeCell ref="D45:D46"/>
    <mergeCell ref="E45:E46"/>
    <mergeCell ref="F45:J45"/>
    <mergeCell ref="K45:K46"/>
    <mergeCell ref="L45:L46"/>
    <mergeCell ref="M45:M46"/>
    <mergeCell ref="A18:B18"/>
    <mergeCell ref="L32:L33"/>
    <mergeCell ref="A24:M24"/>
    <mergeCell ref="A26:M26"/>
    <mergeCell ref="A32:B33"/>
    <mergeCell ref="C32:C33"/>
    <mergeCell ref="D32:D33"/>
    <mergeCell ref="E32:E33"/>
    <mergeCell ref="A21:M21"/>
    <mergeCell ref="A22:M22"/>
    <mergeCell ref="A23:M23"/>
    <mergeCell ref="A35:B35"/>
    <mergeCell ref="A34:B34"/>
    <mergeCell ref="A25:M25"/>
    <mergeCell ref="A27:M27"/>
    <mergeCell ref="M32:M33"/>
    <mergeCell ref="K32:K33"/>
    <mergeCell ref="F32:J32"/>
    <mergeCell ref="A17:B17"/>
    <mergeCell ref="A16:B16"/>
    <mergeCell ref="A15:B15"/>
    <mergeCell ref="A8:M8"/>
    <mergeCell ref="F13:J13"/>
    <mergeCell ref="A1:M1"/>
    <mergeCell ref="D13:D14"/>
    <mergeCell ref="A2:M2"/>
    <mergeCell ref="A3:M3"/>
    <mergeCell ref="A4:M4"/>
    <mergeCell ref="A6:M6"/>
    <mergeCell ref="A5:M5"/>
    <mergeCell ref="A13:B14"/>
    <mergeCell ref="C13:C14"/>
    <mergeCell ref="E13:E14"/>
    <mergeCell ref="K13:K14"/>
    <mergeCell ref="L13:L14"/>
    <mergeCell ref="M13:M14"/>
    <mergeCell ref="A7:M7"/>
  </mergeCells>
  <pageMargins left="0.35433070866141736" right="0.15748031496062992" top="0.24" bottom="0.28999999999999998" header="0.17" footer="0.17"/>
  <pageSetup paperSize="9" scale="87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0"/>
  <sheetViews>
    <sheetView zoomScaleNormal="100" workbookViewId="0">
      <selection activeCell="A2" sqref="A2:M2"/>
    </sheetView>
  </sheetViews>
  <sheetFormatPr defaultRowHeight="18.75" x14ac:dyDescent="0.3"/>
  <cols>
    <col min="1" max="1" width="3.125" style="2" customWidth="1"/>
    <col min="2" max="2" width="3.375" style="2" customWidth="1"/>
    <col min="3" max="3" width="22.625" style="1" customWidth="1"/>
    <col min="4" max="4" width="21.5" style="1" customWidth="1"/>
    <col min="5" max="5" width="16.75" style="1" customWidth="1"/>
    <col min="6" max="10" width="9" style="1" customWidth="1"/>
    <col min="11" max="11" width="8.875" style="1" customWidth="1"/>
    <col min="12" max="12" width="21.25" style="1" customWidth="1"/>
    <col min="13" max="13" width="10.5" style="2" customWidth="1"/>
    <col min="14" max="16384" width="9" style="1"/>
  </cols>
  <sheetData>
    <row r="1" spans="1:13" ht="22.5" customHeight="1" x14ac:dyDescent="0.3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19.5" customHeight="1" x14ac:dyDescent="0.3">
      <c r="A2" s="147" t="s">
        <v>944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17.25" customHeight="1" x14ac:dyDescent="0.3">
      <c r="A3" s="147" t="s">
        <v>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ht="3" customHeight="1" x14ac:dyDescent="0.3">
      <c r="A4" s="171" t="s">
        <v>268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3" x14ac:dyDescent="0.3">
      <c r="A5" s="171" t="s">
        <v>672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</row>
    <row r="6" spans="1:13" x14ac:dyDescent="0.3">
      <c r="A6" s="148" t="s">
        <v>223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</row>
    <row r="7" spans="1:13" ht="23.25" customHeight="1" x14ac:dyDescent="0.3">
      <c r="A7" s="148" t="s">
        <v>227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</row>
    <row r="8" spans="1:13" ht="24" customHeight="1" x14ac:dyDescent="0.3">
      <c r="A8" s="148" t="s">
        <v>691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</row>
    <row r="9" spans="1:13" ht="2.25" hidden="1" customHeight="1" x14ac:dyDescent="0.3"/>
    <row r="10" spans="1:13" ht="2.25" hidden="1" customHeight="1" x14ac:dyDescent="0.3"/>
    <row r="11" spans="1:13" ht="2.25" hidden="1" customHeight="1" x14ac:dyDescent="0.3"/>
    <row r="12" spans="1:13" ht="2.25" hidden="1" customHeight="1" x14ac:dyDescent="0.3"/>
    <row r="13" spans="1:13" ht="27" customHeight="1" x14ac:dyDescent="0.3">
      <c r="A13" s="150" t="s">
        <v>3</v>
      </c>
      <c r="B13" s="151"/>
      <c r="C13" s="154" t="s">
        <v>4</v>
      </c>
      <c r="D13" s="154" t="s">
        <v>5</v>
      </c>
      <c r="E13" s="155" t="s">
        <v>10</v>
      </c>
      <c r="F13" s="156" t="s">
        <v>6</v>
      </c>
      <c r="G13" s="157"/>
      <c r="H13" s="157"/>
      <c r="I13" s="157"/>
      <c r="J13" s="158"/>
      <c r="K13" s="155" t="s">
        <v>7</v>
      </c>
      <c r="L13" s="155" t="s">
        <v>8</v>
      </c>
      <c r="M13" s="155" t="s">
        <v>9</v>
      </c>
    </row>
    <row r="14" spans="1:13" ht="42.75" customHeight="1" x14ac:dyDescent="0.3">
      <c r="A14" s="152"/>
      <c r="B14" s="153"/>
      <c r="C14" s="154"/>
      <c r="D14" s="154"/>
      <c r="E14" s="155"/>
      <c r="F14" s="3" t="s">
        <v>388</v>
      </c>
      <c r="G14" s="3" t="s">
        <v>376</v>
      </c>
      <c r="H14" s="3" t="s">
        <v>389</v>
      </c>
      <c r="I14" s="3" t="s">
        <v>374</v>
      </c>
      <c r="J14" s="3" t="s">
        <v>373</v>
      </c>
      <c r="K14" s="155"/>
      <c r="L14" s="155"/>
      <c r="M14" s="155"/>
    </row>
    <row r="15" spans="1:13" s="33" customFormat="1" ht="97.5" customHeight="1" x14ac:dyDescent="0.3">
      <c r="A15" s="191">
        <v>1</v>
      </c>
      <c r="B15" s="192"/>
      <c r="C15" s="26" t="s">
        <v>293</v>
      </c>
      <c r="D15" s="26" t="s">
        <v>295</v>
      </c>
      <c r="E15" s="27" t="s">
        <v>689</v>
      </c>
      <c r="F15" s="28"/>
      <c r="G15" s="28" t="s">
        <v>890</v>
      </c>
      <c r="H15" s="28">
        <v>400000</v>
      </c>
      <c r="I15" s="30"/>
      <c r="J15" s="30">
        <v>400000</v>
      </c>
      <c r="K15" s="29" t="s">
        <v>292</v>
      </c>
      <c r="L15" s="72" t="s">
        <v>294</v>
      </c>
      <c r="M15" s="29" t="s">
        <v>772</v>
      </c>
    </row>
    <row r="16" spans="1:13" s="33" customFormat="1" ht="117.75" customHeight="1" x14ac:dyDescent="0.3">
      <c r="A16" s="191">
        <v>2</v>
      </c>
      <c r="B16" s="192"/>
      <c r="C16" s="26" t="s">
        <v>432</v>
      </c>
      <c r="D16" s="26" t="s">
        <v>433</v>
      </c>
      <c r="E16" s="27" t="s">
        <v>706</v>
      </c>
      <c r="F16" s="28"/>
      <c r="G16" s="28"/>
      <c r="H16" s="28"/>
      <c r="I16" s="30" t="s">
        <v>891</v>
      </c>
      <c r="J16" s="30"/>
      <c r="K16" s="29" t="s">
        <v>292</v>
      </c>
      <c r="L16" s="72" t="s">
        <v>434</v>
      </c>
      <c r="M16" s="29" t="s">
        <v>772</v>
      </c>
    </row>
    <row r="17" spans="1:13" s="33" customFormat="1" ht="112.5" customHeight="1" x14ac:dyDescent="0.3">
      <c r="A17" s="191">
        <v>3</v>
      </c>
      <c r="B17" s="192"/>
      <c r="C17" s="26" t="s">
        <v>322</v>
      </c>
      <c r="D17" s="26" t="s">
        <v>323</v>
      </c>
      <c r="E17" s="27" t="s">
        <v>435</v>
      </c>
      <c r="F17" s="28"/>
      <c r="G17" s="28" t="s">
        <v>892</v>
      </c>
      <c r="H17" s="28">
        <v>35000</v>
      </c>
      <c r="I17" s="30" t="s">
        <v>893</v>
      </c>
      <c r="J17" s="30" t="s">
        <v>894</v>
      </c>
      <c r="K17" s="29" t="s">
        <v>292</v>
      </c>
      <c r="L17" s="72" t="s">
        <v>324</v>
      </c>
      <c r="M17" s="29" t="s">
        <v>772</v>
      </c>
    </row>
    <row r="18" spans="1:13" ht="30.75" customHeight="1" x14ac:dyDescent="0.3">
      <c r="A18" s="175" t="s">
        <v>378</v>
      </c>
      <c r="B18" s="175"/>
      <c r="C18" s="62">
        <v>3</v>
      </c>
      <c r="D18" s="62" t="s">
        <v>100</v>
      </c>
      <c r="E18" s="62" t="s">
        <v>100</v>
      </c>
      <c r="F18" s="48">
        <f>SUM(F15:F17)</f>
        <v>0</v>
      </c>
      <c r="G18" s="48">
        <v>325400</v>
      </c>
      <c r="H18" s="48">
        <f>SUM(H15:H17)</f>
        <v>435000</v>
      </c>
      <c r="I18" s="48">
        <v>291600</v>
      </c>
      <c r="J18" s="48">
        <v>431600</v>
      </c>
      <c r="K18" s="62" t="s">
        <v>100</v>
      </c>
      <c r="L18" s="62" t="s">
        <v>100</v>
      </c>
      <c r="M18" s="62" t="s">
        <v>100</v>
      </c>
    </row>
    <row r="20" spans="1:13" x14ac:dyDescent="0.3">
      <c r="G20" s="1">
        <v>91</v>
      </c>
    </row>
  </sheetData>
  <mergeCells count="20">
    <mergeCell ref="A18:B18"/>
    <mergeCell ref="A1:M1"/>
    <mergeCell ref="A2:M2"/>
    <mergeCell ref="A3:M3"/>
    <mergeCell ref="A4:M4"/>
    <mergeCell ref="A5:M5"/>
    <mergeCell ref="A6:M6"/>
    <mergeCell ref="A7:M7"/>
    <mergeCell ref="A8:M8"/>
    <mergeCell ref="A17:B17"/>
    <mergeCell ref="K13:K14"/>
    <mergeCell ref="L13:L14"/>
    <mergeCell ref="M13:M14"/>
    <mergeCell ref="A15:B15"/>
    <mergeCell ref="A13:B14"/>
    <mergeCell ref="C13:C14"/>
    <mergeCell ref="A16:B16"/>
    <mergeCell ref="D13:D14"/>
    <mergeCell ref="E13:E14"/>
    <mergeCell ref="F13:J13"/>
  </mergeCells>
  <pageMargins left="0.35433070866141736" right="0.15748031496062992" top="0.24" bottom="0.28999999999999998" header="0.17" footer="0.17"/>
  <pageSetup paperSize="9" scale="87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21"/>
  <sheetViews>
    <sheetView view="pageBreakPreview" zoomScaleNormal="100" zoomScaleSheetLayoutView="100" workbookViewId="0">
      <selection activeCell="A2" sqref="A2:M2"/>
    </sheetView>
  </sheetViews>
  <sheetFormatPr defaultRowHeight="18.75" x14ac:dyDescent="0.3"/>
  <cols>
    <col min="1" max="1" width="3.125" style="2" customWidth="1"/>
    <col min="2" max="2" width="3.375" style="2" customWidth="1"/>
    <col min="3" max="3" width="23" style="1" customWidth="1"/>
    <col min="4" max="4" width="21.5" style="1" customWidth="1"/>
    <col min="5" max="5" width="9.75" style="1" customWidth="1"/>
    <col min="6" max="10" width="11.125" style="1" customWidth="1"/>
    <col min="11" max="11" width="7.625" style="1" customWidth="1"/>
    <col min="12" max="12" width="18.875" style="1" customWidth="1"/>
    <col min="13" max="13" width="10.5" style="2" customWidth="1"/>
    <col min="14" max="16384" width="9" style="1"/>
  </cols>
  <sheetData>
    <row r="1" spans="1:13" s="33" customFormat="1" x14ac:dyDescent="0.3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</row>
    <row r="2" spans="1:13" s="33" customFormat="1" x14ac:dyDescent="0.3">
      <c r="A2" s="147" t="s">
        <v>944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s="33" customFormat="1" x14ac:dyDescent="0.3">
      <c r="A3" s="201" t="s">
        <v>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</row>
    <row r="4" spans="1:13" s="33" customFormat="1" x14ac:dyDescent="0.3">
      <c r="A4" s="184" t="s">
        <v>268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</row>
    <row r="5" spans="1:13" x14ac:dyDescent="0.3">
      <c r="A5" s="171" t="s">
        <v>672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</row>
    <row r="6" spans="1:13" x14ac:dyDescent="0.3">
      <c r="A6" s="148" t="s">
        <v>223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</row>
    <row r="7" spans="1:13" s="33" customFormat="1" x14ac:dyDescent="0.3">
      <c r="A7" s="178" t="s">
        <v>227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</row>
    <row r="8" spans="1:13" s="33" customFormat="1" x14ac:dyDescent="0.3">
      <c r="A8" s="178" t="s">
        <v>692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</row>
    <row r="9" spans="1:13" s="33" customFormat="1" hidden="1" x14ac:dyDescent="0.3">
      <c r="A9" s="34"/>
      <c r="B9" s="34"/>
      <c r="M9" s="34"/>
    </row>
    <row r="10" spans="1:13" s="33" customFormat="1" hidden="1" x14ac:dyDescent="0.3">
      <c r="A10" s="34"/>
      <c r="B10" s="34"/>
      <c r="M10" s="34"/>
    </row>
    <row r="11" spans="1:13" s="33" customFormat="1" hidden="1" x14ac:dyDescent="0.3">
      <c r="A11" s="34"/>
      <c r="B11" s="34"/>
      <c r="M11" s="34"/>
    </row>
    <row r="12" spans="1:13" s="33" customFormat="1" hidden="1" x14ac:dyDescent="0.3">
      <c r="A12" s="34"/>
      <c r="B12" s="34"/>
      <c r="M12" s="34"/>
    </row>
    <row r="13" spans="1:13" s="33" customFormat="1" x14ac:dyDescent="0.3">
      <c r="A13" s="193" t="s">
        <v>3</v>
      </c>
      <c r="B13" s="194"/>
      <c r="C13" s="197" t="s">
        <v>4</v>
      </c>
      <c r="D13" s="197" t="s">
        <v>5</v>
      </c>
      <c r="E13" s="190" t="s">
        <v>10</v>
      </c>
      <c r="F13" s="198" t="s">
        <v>6</v>
      </c>
      <c r="G13" s="199"/>
      <c r="H13" s="199"/>
      <c r="I13" s="199"/>
      <c r="J13" s="200"/>
      <c r="K13" s="190" t="s">
        <v>7</v>
      </c>
      <c r="L13" s="190" t="s">
        <v>8</v>
      </c>
      <c r="M13" s="190" t="s">
        <v>9</v>
      </c>
    </row>
    <row r="14" spans="1:13" s="33" customFormat="1" x14ac:dyDescent="0.3">
      <c r="A14" s="195"/>
      <c r="B14" s="196"/>
      <c r="C14" s="197"/>
      <c r="D14" s="197"/>
      <c r="E14" s="190"/>
      <c r="F14" s="73" t="s">
        <v>388</v>
      </c>
      <c r="G14" s="73" t="s">
        <v>412</v>
      </c>
      <c r="H14" s="73" t="s">
        <v>375</v>
      </c>
      <c r="I14" s="73" t="s">
        <v>374</v>
      </c>
      <c r="J14" s="73" t="s">
        <v>381</v>
      </c>
      <c r="K14" s="190"/>
      <c r="L14" s="190"/>
      <c r="M14" s="190"/>
    </row>
    <row r="15" spans="1:13" s="33" customFormat="1" ht="75" x14ac:dyDescent="0.3">
      <c r="A15" s="161">
        <v>1</v>
      </c>
      <c r="B15" s="162"/>
      <c r="C15" s="26" t="s">
        <v>408</v>
      </c>
      <c r="D15" s="26" t="s">
        <v>407</v>
      </c>
      <c r="E15" s="25" t="s">
        <v>93</v>
      </c>
      <c r="F15" s="28">
        <v>250000</v>
      </c>
      <c r="G15" s="28">
        <v>250000</v>
      </c>
      <c r="H15" s="28">
        <v>200000</v>
      </c>
      <c r="I15" s="30">
        <v>200000</v>
      </c>
      <c r="J15" s="30">
        <v>200000</v>
      </c>
      <c r="K15" s="29" t="s">
        <v>4</v>
      </c>
      <c r="L15" s="72" t="s">
        <v>406</v>
      </c>
      <c r="M15" s="29" t="s">
        <v>772</v>
      </c>
    </row>
    <row r="16" spans="1:13" s="33" customFormat="1" ht="56.25" x14ac:dyDescent="0.3">
      <c r="A16" s="161">
        <v>2</v>
      </c>
      <c r="B16" s="162"/>
      <c r="C16" s="26" t="s">
        <v>405</v>
      </c>
      <c r="D16" s="26" t="s">
        <v>404</v>
      </c>
      <c r="E16" s="25" t="s">
        <v>409</v>
      </c>
      <c r="F16" s="41">
        <v>8900000</v>
      </c>
      <c r="G16" s="41">
        <v>9500000</v>
      </c>
      <c r="H16" s="80">
        <v>7000000</v>
      </c>
      <c r="I16" s="82">
        <v>8000000</v>
      </c>
      <c r="J16" s="82">
        <v>9000000</v>
      </c>
      <c r="K16" s="29" t="s">
        <v>403</v>
      </c>
      <c r="L16" s="72" t="s">
        <v>402</v>
      </c>
      <c r="M16" s="29" t="s">
        <v>772</v>
      </c>
    </row>
    <row r="17" spans="1:13" s="33" customFormat="1" ht="93.75" x14ac:dyDescent="0.3">
      <c r="A17" s="161">
        <v>3</v>
      </c>
      <c r="B17" s="162"/>
      <c r="C17" s="26" t="s">
        <v>401</v>
      </c>
      <c r="D17" s="26" t="s">
        <v>400</v>
      </c>
      <c r="E17" s="25" t="s">
        <v>410</v>
      </c>
      <c r="F17" s="28" t="s">
        <v>399</v>
      </c>
      <c r="G17" s="41">
        <v>2800000</v>
      </c>
      <c r="H17" s="41">
        <v>1500000</v>
      </c>
      <c r="I17" s="42">
        <v>2000000</v>
      </c>
      <c r="J17" s="42">
        <v>2500000</v>
      </c>
      <c r="K17" s="29" t="s">
        <v>398</v>
      </c>
      <c r="L17" s="72" t="s">
        <v>397</v>
      </c>
      <c r="M17" s="29" t="s">
        <v>772</v>
      </c>
    </row>
    <row r="18" spans="1:13" s="33" customFormat="1" ht="75" x14ac:dyDescent="0.3">
      <c r="A18" s="161">
        <v>4</v>
      </c>
      <c r="B18" s="162"/>
      <c r="C18" s="26" t="s">
        <v>396</v>
      </c>
      <c r="D18" s="26" t="s">
        <v>395</v>
      </c>
      <c r="E18" s="25" t="s">
        <v>411</v>
      </c>
      <c r="F18" s="28">
        <v>60000</v>
      </c>
      <c r="G18" s="28">
        <v>60000</v>
      </c>
      <c r="H18" s="28">
        <v>60000</v>
      </c>
      <c r="I18" s="30">
        <v>60000</v>
      </c>
      <c r="J18" s="30">
        <v>60000</v>
      </c>
      <c r="K18" s="29" t="s">
        <v>394</v>
      </c>
      <c r="L18" s="72" t="s">
        <v>393</v>
      </c>
      <c r="M18" s="29" t="s">
        <v>772</v>
      </c>
    </row>
    <row r="19" spans="1:13" ht="32.25" customHeight="1" x14ac:dyDescent="0.3">
      <c r="A19" s="175" t="s">
        <v>378</v>
      </c>
      <c r="B19" s="175"/>
      <c r="C19" s="62">
        <v>4</v>
      </c>
      <c r="D19" s="62" t="s">
        <v>100</v>
      </c>
      <c r="E19" s="62" t="s">
        <v>100</v>
      </c>
      <c r="F19" s="48">
        <f>SUM(F15:F18)</f>
        <v>9210000</v>
      </c>
      <c r="G19" s="48">
        <f t="shared" ref="G19:J19" si="0">SUM(G15:G18)</f>
        <v>12610000</v>
      </c>
      <c r="H19" s="48">
        <f t="shared" si="0"/>
        <v>8760000</v>
      </c>
      <c r="I19" s="48">
        <f t="shared" si="0"/>
        <v>10260000</v>
      </c>
      <c r="J19" s="48">
        <f t="shared" si="0"/>
        <v>11760000</v>
      </c>
      <c r="K19" s="62"/>
      <c r="L19" s="62"/>
      <c r="M19" s="62"/>
    </row>
    <row r="21" spans="1:13" x14ac:dyDescent="0.3">
      <c r="G21" s="1">
        <v>92</v>
      </c>
    </row>
  </sheetData>
  <mergeCells count="21">
    <mergeCell ref="A1:M1"/>
    <mergeCell ref="A2:M2"/>
    <mergeCell ref="A3:M3"/>
    <mergeCell ref="A4:M4"/>
    <mergeCell ref="A5:M5"/>
    <mergeCell ref="A6:M6"/>
    <mergeCell ref="A7:M7"/>
    <mergeCell ref="A8:M8"/>
    <mergeCell ref="A18:B18"/>
    <mergeCell ref="A19:B19"/>
    <mergeCell ref="K13:K14"/>
    <mergeCell ref="L13:L14"/>
    <mergeCell ref="M13:M14"/>
    <mergeCell ref="A15:B15"/>
    <mergeCell ref="A16:B16"/>
    <mergeCell ref="A17:B17"/>
    <mergeCell ref="A13:B14"/>
    <mergeCell ref="C13:C14"/>
    <mergeCell ref="D13:D14"/>
    <mergeCell ref="E13:E14"/>
    <mergeCell ref="F13:J13"/>
  </mergeCells>
  <pageMargins left="0.35433070866141736" right="0.15748031496062992" top="0.24" bottom="0.28999999999999998" header="0.17" footer="0.17"/>
  <pageSetup paperSize="9" scale="87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20"/>
  <sheetViews>
    <sheetView topLeftCell="A18" zoomScale="110" zoomScaleNormal="110" workbookViewId="0">
      <selection activeCell="A2" sqref="A2:M2"/>
    </sheetView>
  </sheetViews>
  <sheetFormatPr defaultRowHeight="18.75" x14ac:dyDescent="0.3"/>
  <cols>
    <col min="1" max="1" width="3.125" style="2" customWidth="1"/>
    <col min="2" max="2" width="3.375" style="2" customWidth="1"/>
    <col min="3" max="3" width="25.5" style="1" customWidth="1"/>
    <col min="4" max="4" width="21.125" style="1" customWidth="1"/>
    <col min="5" max="5" width="19" style="1" customWidth="1"/>
    <col min="6" max="10" width="9" style="1" customWidth="1"/>
    <col min="11" max="11" width="6.375" style="1" customWidth="1"/>
    <col min="12" max="12" width="20.25" style="1" customWidth="1"/>
    <col min="13" max="13" width="9.5" style="2" customWidth="1"/>
    <col min="14" max="16384" width="9" style="1"/>
  </cols>
  <sheetData>
    <row r="1" spans="1:13" x14ac:dyDescent="0.3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20.25" customHeight="1" x14ac:dyDescent="0.3">
      <c r="A2" s="147" t="s">
        <v>944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19.5" customHeight="1" x14ac:dyDescent="0.3">
      <c r="A3" s="147" t="s">
        <v>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ht="6" customHeight="1" x14ac:dyDescent="0.3">
      <c r="A4" s="171" t="s">
        <v>268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3" x14ac:dyDescent="0.3">
      <c r="A5" s="171" t="s">
        <v>674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</row>
    <row r="6" spans="1:13" x14ac:dyDescent="0.3">
      <c r="A6" s="148" t="s">
        <v>144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</row>
    <row r="7" spans="1:13" ht="23.25" customHeight="1" x14ac:dyDescent="0.3">
      <c r="A7" s="148" t="s">
        <v>228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</row>
    <row r="8" spans="1:13" x14ac:dyDescent="0.3">
      <c r="A8" s="148" t="s">
        <v>229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</row>
    <row r="9" spans="1:13" ht="2.25" hidden="1" customHeight="1" x14ac:dyDescent="0.3"/>
    <row r="10" spans="1:13" ht="2.25" hidden="1" customHeight="1" x14ac:dyDescent="0.3"/>
    <row r="11" spans="1:13" ht="27" customHeight="1" x14ac:dyDescent="0.3">
      <c r="A11" s="150" t="s">
        <v>3</v>
      </c>
      <c r="B11" s="151"/>
      <c r="C11" s="154" t="s">
        <v>4</v>
      </c>
      <c r="D11" s="154" t="s">
        <v>5</v>
      </c>
      <c r="E11" s="155" t="s">
        <v>10</v>
      </c>
      <c r="F11" s="156" t="s">
        <v>6</v>
      </c>
      <c r="G11" s="157"/>
      <c r="H11" s="157"/>
      <c r="I11" s="157"/>
      <c r="J11" s="158"/>
      <c r="K11" s="155" t="s">
        <v>7</v>
      </c>
      <c r="L11" s="155" t="s">
        <v>8</v>
      </c>
      <c r="M11" s="155" t="s">
        <v>9</v>
      </c>
    </row>
    <row r="12" spans="1:13" ht="42.75" customHeight="1" x14ac:dyDescent="0.3">
      <c r="A12" s="152"/>
      <c r="B12" s="153"/>
      <c r="C12" s="154"/>
      <c r="D12" s="154"/>
      <c r="E12" s="155"/>
      <c r="F12" s="3" t="s">
        <v>377</v>
      </c>
      <c r="G12" s="3" t="s">
        <v>376</v>
      </c>
      <c r="H12" s="3" t="s">
        <v>375</v>
      </c>
      <c r="I12" s="3" t="s">
        <v>374</v>
      </c>
      <c r="J12" s="3" t="s">
        <v>373</v>
      </c>
      <c r="K12" s="155"/>
      <c r="L12" s="155"/>
      <c r="M12" s="155"/>
    </row>
    <row r="13" spans="1:13" ht="75.75" customHeight="1" x14ac:dyDescent="0.3">
      <c r="A13" s="159">
        <v>1</v>
      </c>
      <c r="B13" s="160"/>
      <c r="C13" s="4" t="s">
        <v>145</v>
      </c>
      <c r="D13" s="4" t="s">
        <v>238</v>
      </c>
      <c r="E13" s="5" t="s">
        <v>253</v>
      </c>
      <c r="F13" s="9" t="s">
        <v>845</v>
      </c>
      <c r="G13" s="9"/>
      <c r="H13" s="9"/>
      <c r="I13" s="6"/>
      <c r="J13" s="6"/>
      <c r="K13" s="10" t="s">
        <v>4</v>
      </c>
      <c r="L13" s="13" t="s">
        <v>239</v>
      </c>
      <c r="M13" s="10" t="s">
        <v>128</v>
      </c>
    </row>
    <row r="14" spans="1:13" ht="75.75" customHeight="1" x14ac:dyDescent="0.3">
      <c r="A14" s="159">
        <v>2</v>
      </c>
      <c r="B14" s="160"/>
      <c r="C14" s="4" t="s">
        <v>296</v>
      </c>
      <c r="D14" s="4" t="s">
        <v>238</v>
      </c>
      <c r="E14" s="5" t="s">
        <v>326</v>
      </c>
      <c r="F14" s="9"/>
      <c r="G14" s="9" t="s">
        <v>895</v>
      </c>
      <c r="H14" s="9">
        <v>50000</v>
      </c>
      <c r="I14" s="6">
        <v>50000</v>
      </c>
      <c r="J14" s="6">
        <v>50000</v>
      </c>
      <c r="K14" s="10" t="s">
        <v>4</v>
      </c>
      <c r="L14" s="13" t="s">
        <v>239</v>
      </c>
      <c r="M14" s="10" t="s">
        <v>128</v>
      </c>
    </row>
    <row r="15" spans="1:13" ht="55.5" customHeight="1" x14ac:dyDescent="0.3">
      <c r="A15" s="159">
        <v>3</v>
      </c>
      <c r="B15" s="160"/>
      <c r="C15" s="4" t="s">
        <v>146</v>
      </c>
      <c r="D15" s="4" t="s">
        <v>147</v>
      </c>
      <c r="E15" s="5" t="s">
        <v>93</v>
      </c>
      <c r="F15" s="9"/>
      <c r="G15" s="9">
        <v>15000</v>
      </c>
      <c r="H15" s="9"/>
      <c r="I15" s="6"/>
      <c r="J15" s="6"/>
      <c r="K15" s="10" t="s">
        <v>116</v>
      </c>
      <c r="L15" s="13" t="s">
        <v>148</v>
      </c>
      <c r="M15" s="10" t="s">
        <v>128</v>
      </c>
    </row>
    <row r="16" spans="1:13" ht="2.25" hidden="1" customHeight="1" x14ac:dyDescent="0.3"/>
    <row r="17" spans="1:13" ht="2.25" hidden="1" customHeight="1" x14ac:dyDescent="0.3"/>
    <row r="18" spans="1:13" ht="174" customHeight="1" x14ac:dyDescent="0.3">
      <c r="A18" s="161">
        <v>4</v>
      </c>
      <c r="B18" s="162"/>
      <c r="C18" s="81" t="s">
        <v>707</v>
      </c>
      <c r="D18" s="26" t="s">
        <v>708</v>
      </c>
      <c r="E18" s="27" t="s">
        <v>698</v>
      </c>
      <c r="F18" s="28">
        <v>600000</v>
      </c>
      <c r="G18" s="28">
        <v>600000</v>
      </c>
      <c r="H18" s="28">
        <v>600000</v>
      </c>
      <c r="I18" s="30">
        <v>600000</v>
      </c>
      <c r="J18" s="30">
        <v>600000</v>
      </c>
      <c r="K18" s="29" t="s">
        <v>153</v>
      </c>
      <c r="L18" s="13" t="s">
        <v>154</v>
      </c>
      <c r="M18" s="10" t="s">
        <v>128</v>
      </c>
    </row>
    <row r="19" spans="1:13" ht="21.75" customHeight="1" x14ac:dyDescent="0.3">
      <c r="A19" s="170" t="s">
        <v>378</v>
      </c>
      <c r="B19" s="170"/>
      <c r="C19" s="46">
        <v>4</v>
      </c>
      <c r="D19" s="46" t="s">
        <v>100</v>
      </c>
      <c r="E19" s="47" t="s">
        <v>100</v>
      </c>
      <c r="F19" s="48">
        <v>700000</v>
      </c>
      <c r="G19" s="48">
        <v>665000</v>
      </c>
      <c r="H19" s="48">
        <f>SUM(H13:H18)</f>
        <v>650000</v>
      </c>
      <c r="I19" s="48">
        <f t="shared" ref="I19:J19" si="0">SUM(I13:I18)</f>
        <v>650000</v>
      </c>
      <c r="J19" s="48">
        <f t="shared" si="0"/>
        <v>650000</v>
      </c>
      <c r="K19" s="48" t="s">
        <v>100</v>
      </c>
      <c r="L19" s="49" t="s">
        <v>100</v>
      </c>
      <c r="M19" s="49" t="s">
        <v>100</v>
      </c>
    </row>
    <row r="20" spans="1:13" x14ac:dyDescent="0.3">
      <c r="F20" s="17"/>
      <c r="G20" s="1">
        <v>93</v>
      </c>
    </row>
  </sheetData>
  <mergeCells count="21">
    <mergeCell ref="D11:D12"/>
    <mergeCell ref="E11:E12"/>
    <mergeCell ref="K11:K12"/>
    <mergeCell ref="L11:L12"/>
    <mergeCell ref="M11:M12"/>
    <mergeCell ref="A19:B19"/>
    <mergeCell ref="A18:B18"/>
    <mergeCell ref="A13:B13"/>
    <mergeCell ref="A1:M1"/>
    <mergeCell ref="A2:M2"/>
    <mergeCell ref="A3:M3"/>
    <mergeCell ref="A5:M5"/>
    <mergeCell ref="A6:M6"/>
    <mergeCell ref="A4:M4"/>
    <mergeCell ref="A15:B15"/>
    <mergeCell ref="A7:M7"/>
    <mergeCell ref="A14:B14"/>
    <mergeCell ref="F11:J11"/>
    <mergeCell ref="A8:M8"/>
    <mergeCell ref="A11:B12"/>
    <mergeCell ref="C11:C12"/>
  </mergeCells>
  <pageMargins left="0.35433070866141736" right="0.15748031496062992" top="0.24" bottom="0.28999999999999998" header="0.17" footer="0.17"/>
  <pageSetup paperSize="9" scale="87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16"/>
  <sheetViews>
    <sheetView zoomScale="110" zoomScaleNormal="110" workbookViewId="0">
      <selection activeCell="A2" sqref="A2:M2"/>
    </sheetView>
  </sheetViews>
  <sheetFormatPr defaultRowHeight="18.75" x14ac:dyDescent="0.3"/>
  <cols>
    <col min="1" max="1" width="3.125" style="2" customWidth="1"/>
    <col min="2" max="2" width="3.375" style="2" customWidth="1"/>
    <col min="3" max="3" width="22" style="1" customWidth="1"/>
    <col min="4" max="4" width="23.875" style="1" customWidth="1"/>
    <col min="5" max="5" width="20" style="1" customWidth="1"/>
    <col min="6" max="6" width="8.375" style="1" customWidth="1"/>
    <col min="7" max="7" width="9" style="1" customWidth="1"/>
    <col min="8" max="8" width="8.125" style="1" customWidth="1"/>
    <col min="9" max="10" width="8.375" style="1" customWidth="1"/>
    <col min="11" max="11" width="7.25" style="1" customWidth="1"/>
    <col min="12" max="12" width="22" style="1" customWidth="1"/>
    <col min="13" max="13" width="9.875" style="2" customWidth="1"/>
    <col min="14" max="16384" width="9" style="1"/>
  </cols>
  <sheetData>
    <row r="1" spans="1:13" x14ac:dyDescent="0.3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20.25" customHeight="1" x14ac:dyDescent="0.3">
      <c r="A2" s="147" t="s">
        <v>944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19.5" customHeight="1" x14ac:dyDescent="0.3">
      <c r="A3" s="147" t="s">
        <v>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x14ac:dyDescent="0.3">
      <c r="A4" s="171" t="s">
        <v>674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</row>
    <row r="5" spans="1:13" x14ac:dyDescent="0.3">
      <c r="A5" s="148" t="s">
        <v>144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</row>
    <row r="6" spans="1:13" ht="19.5" customHeight="1" x14ac:dyDescent="0.3">
      <c r="A6" s="148" t="s">
        <v>228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</row>
    <row r="7" spans="1:13" x14ac:dyDescent="0.3">
      <c r="A7" s="148" t="s">
        <v>656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</row>
    <row r="8" spans="1:13" ht="2.25" hidden="1" customHeight="1" x14ac:dyDescent="0.3"/>
    <row r="9" spans="1:13" ht="2.25" hidden="1" customHeight="1" x14ac:dyDescent="0.3"/>
    <row r="10" spans="1:13" ht="27" customHeight="1" x14ac:dyDescent="0.3">
      <c r="A10" s="150" t="s">
        <v>3</v>
      </c>
      <c r="B10" s="151"/>
      <c r="C10" s="154" t="s">
        <v>4</v>
      </c>
      <c r="D10" s="154" t="s">
        <v>5</v>
      </c>
      <c r="E10" s="155" t="s">
        <v>10</v>
      </c>
      <c r="F10" s="156" t="s">
        <v>6</v>
      </c>
      <c r="G10" s="157"/>
      <c r="H10" s="157"/>
      <c r="I10" s="157"/>
      <c r="J10" s="158"/>
      <c r="K10" s="155" t="s">
        <v>7</v>
      </c>
      <c r="L10" s="155" t="s">
        <v>8</v>
      </c>
      <c r="M10" s="155" t="s">
        <v>9</v>
      </c>
    </row>
    <row r="11" spans="1:13" ht="39" customHeight="1" x14ac:dyDescent="0.3">
      <c r="A11" s="152"/>
      <c r="B11" s="153"/>
      <c r="C11" s="154"/>
      <c r="D11" s="154"/>
      <c r="E11" s="155"/>
      <c r="F11" s="3" t="s">
        <v>377</v>
      </c>
      <c r="G11" s="3" t="s">
        <v>412</v>
      </c>
      <c r="H11" s="3" t="s">
        <v>375</v>
      </c>
      <c r="I11" s="3" t="s">
        <v>374</v>
      </c>
      <c r="J11" s="3" t="s">
        <v>381</v>
      </c>
      <c r="K11" s="155"/>
      <c r="L11" s="155"/>
      <c r="M11" s="155"/>
    </row>
    <row r="12" spans="1:13" ht="100.5" customHeight="1" x14ac:dyDescent="0.3">
      <c r="A12" s="159">
        <v>1</v>
      </c>
      <c r="B12" s="160"/>
      <c r="C12" s="4" t="s">
        <v>101</v>
      </c>
      <c r="D12" s="4" t="s">
        <v>102</v>
      </c>
      <c r="E12" s="5" t="s">
        <v>115</v>
      </c>
      <c r="F12" s="9"/>
      <c r="G12" s="9"/>
      <c r="H12" s="9"/>
      <c r="I12" s="6"/>
      <c r="J12" s="6">
        <v>350000</v>
      </c>
      <c r="K12" s="10" t="s">
        <v>103</v>
      </c>
      <c r="L12" s="8" t="s">
        <v>104</v>
      </c>
      <c r="M12" s="7" t="s">
        <v>772</v>
      </c>
    </row>
    <row r="13" spans="1:13" s="2" customFormat="1" ht="22.5" customHeight="1" x14ac:dyDescent="0.3">
      <c r="A13" s="170" t="s">
        <v>378</v>
      </c>
      <c r="B13" s="170"/>
      <c r="C13" s="46">
        <v>1</v>
      </c>
      <c r="D13" s="46" t="s">
        <v>100</v>
      </c>
      <c r="E13" s="47" t="s">
        <v>100</v>
      </c>
      <c r="F13" s="61">
        <f>SUM(F12:F12)</f>
        <v>0</v>
      </c>
      <c r="G13" s="61">
        <f>SUM(G12:G12)</f>
        <v>0</v>
      </c>
      <c r="H13" s="61">
        <f>SUM(H12:H12)</f>
        <v>0</v>
      </c>
      <c r="I13" s="61">
        <f>SUM(I12:I12)</f>
        <v>0</v>
      </c>
      <c r="J13" s="61">
        <f>SUM(J12:J12)</f>
        <v>350000</v>
      </c>
      <c r="K13" s="49" t="s">
        <v>100</v>
      </c>
      <c r="L13" s="49" t="s">
        <v>100</v>
      </c>
      <c r="M13" s="50" t="s">
        <v>100</v>
      </c>
    </row>
    <row r="14" spans="1:13" ht="15" customHeight="1" x14ac:dyDescent="0.3">
      <c r="A14" s="14"/>
      <c r="B14" s="14"/>
      <c r="C14" s="15"/>
      <c r="D14" s="15"/>
      <c r="E14" s="16"/>
      <c r="F14" s="17"/>
      <c r="G14" s="17"/>
      <c r="H14" s="17"/>
      <c r="I14" s="17"/>
      <c r="J14" s="17"/>
      <c r="K14" s="19"/>
      <c r="L14" s="20"/>
      <c r="M14" s="14"/>
    </row>
    <row r="15" spans="1:13" ht="21" customHeight="1" x14ac:dyDescent="0.3">
      <c r="A15" s="14"/>
      <c r="B15" s="14"/>
      <c r="C15" s="15"/>
      <c r="D15" s="15"/>
      <c r="E15" s="16"/>
      <c r="F15" s="17"/>
      <c r="G15" s="17">
        <v>94</v>
      </c>
      <c r="H15" s="17"/>
      <c r="I15" s="18"/>
      <c r="J15" s="18"/>
      <c r="K15" s="19"/>
      <c r="L15" s="22"/>
      <c r="M15" s="19"/>
    </row>
    <row r="16" spans="1:13" ht="22.5" customHeight="1" x14ac:dyDescent="0.3">
      <c r="A16" s="14"/>
      <c r="B16" s="14"/>
      <c r="C16" s="15"/>
      <c r="D16" s="15"/>
      <c r="E16" s="16"/>
      <c r="F16" s="17"/>
      <c r="G16" s="17"/>
      <c r="H16" s="17"/>
      <c r="I16" s="18"/>
      <c r="J16" s="18"/>
      <c r="K16" s="19"/>
      <c r="L16" s="20"/>
      <c r="M16" s="14"/>
    </row>
  </sheetData>
  <mergeCells count="17">
    <mergeCell ref="M10:M11"/>
    <mergeCell ref="F10:J10"/>
    <mergeCell ref="A12:B12"/>
    <mergeCell ref="A13:B13"/>
    <mergeCell ref="A6:M6"/>
    <mergeCell ref="A7:M7"/>
    <mergeCell ref="A10:B11"/>
    <mergeCell ref="C10:C11"/>
    <mergeCell ref="D10:D11"/>
    <mergeCell ref="E10:E11"/>
    <mergeCell ref="K10:K11"/>
    <mergeCell ref="L10:L11"/>
    <mergeCell ref="A1:M1"/>
    <mergeCell ref="A2:M2"/>
    <mergeCell ref="A3:M3"/>
    <mergeCell ref="A5:M5"/>
    <mergeCell ref="A4:M4"/>
  </mergeCells>
  <pageMargins left="0.35433070866141736" right="0.15748031496062992" top="0.24" bottom="0.28999999999999998" header="0.17" footer="0.17"/>
  <pageSetup paperSize="9" scale="87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16"/>
  <sheetViews>
    <sheetView zoomScale="110" zoomScaleNormal="110" workbookViewId="0">
      <selection activeCell="A2" sqref="A2:M2"/>
    </sheetView>
  </sheetViews>
  <sheetFormatPr defaultRowHeight="18.75" x14ac:dyDescent="0.3"/>
  <cols>
    <col min="1" max="1" width="3.125" style="2" customWidth="1"/>
    <col min="2" max="2" width="3.375" style="2" customWidth="1"/>
    <col min="3" max="3" width="22" style="1" customWidth="1"/>
    <col min="4" max="4" width="23.875" style="1" customWidth="1"/>
    <col min="5" max="5" width="20" style="1" customWidth="1"/>
    <col min="6" max="6" width="8.375" style="1" customWidth="1"/>
    <col min="7" max="7" width="9" style="1" customWidth="1"/>
    <col min="8" max="8" width="8.125" style="1" customWidth="1"/>
    <col min="9" max="10" width="8.375" style="1" customWidth="1"/>
    <col min="11" max="11" width="7.25" style="1" customWidth="1"/>
    <col min="12" max="12" width="22" style="1" customWidth="1"/>
    <col min="13" max="13" width="9.875" style="2" customWidth="1"/>
    <col min="14" max="16384" width="9" style="1"/>
  </cols>
  <sheetData>
    <row r="1" spans="1:13" x14ac:dyDescent="0.3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20.25" customHeight="1" x14ac:dyDescent="0.3">
      <c r="A2" s="147" t="s">
        <v>944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19.5" customHeight="1" x14ac:dyDescent="0.3">
      <c r="A3" s="147" t="s">
        <v>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x14ac:dyDescent="0.3">
      <c r="A4" s="171" t="s">
        <v>674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</row>
    <row r="5" spans="1:13" x14ac:dyDescent="0.3">
      <c r="A5" s="148" t="s">
        <v>144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</row>
    <row r="6" spans="1:13" ht="19.5" customHeight="1" x14ac:dyDescent="0.3">
      <c r="A6" s="148" t="s">
        <v>228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</row>
    <row r="7" spans="1:13" x14ac:dyDescent="0.3">
      <c r="A7" s="148" t="s">
        <v>657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</row>
    <row r="8" spans="1:13" ht="2.25" hidden="1" customHeight="1" x14ac:dyDescent="0.3"/>
    <row r="9" spans="1:13" ht="2.25" hidden="1" customHeight="1" x14ac:dyDescent="0.3"/>
    <row r="10" spans="1:13" ht="19.5" customHeight="1" x14ac:dyDescent="0.3">
      <c r="A10" s="150" t="s">
        <v>3</v>
      </c>
      <c r="B10" s="151"/>
      <c r="C10" s="154" t="s">
        <v>4</v>
      </c>
      <c r="D10" s="154" t="s">
        <v>5</v>
      </c>
      <c r="E10" s="155" t="s">
        <v>10</v>
      </c>
      <c r="F10" s="156" t="s">
        <v>6</v>
      </c>
      <c r="G10" s="157"/>
      <c r="H10" s="157"/>
      <c r="I10" s="157"/>
      <c r="J10" s="158"/>
      <c r="K10" s="155" t="s">
        <v>7</v>
      </c>
      <c r="L10" s="155" t="s">
        <v>8</v>
      </c>
      <c r="M10" s="155" t="s">
        <v>9</v>
      </c>
    </row>
    <row r="11" spans="1:13" ht="35.25" customHeight="1" x14ac:dyDescent="0.3">
      <c r="A11" s="152"/>
      <c r="B11" s="153"/>
      <c r="C11" s="154"/>
      <c r="D11" s="154"/>
      <c r="E11" s="155"/>
      <c r="F11" s="3" t="s">
        <v>377</v>
      </c>
      <c r="G11" s="3" t="s">
        <v>412</v>
      </c>
      <c r="H11" s="3" t="s">
        <v>389</v>
      </c>
      <c r="I11" s="3" t="s">
        <v>374</v>
      </c>
      <c r="J11" s="3" t="s">
        <v>373</v>
      </c>
      <c r="K11" s="155"/>
      <c r="L11" s="155"/>
      <c r="M11" s="155"/>
    </row>
    <row r="12" spans="1:13" ht="69.75" customHeight="1" x14ac:dyDescent="0.3">
      <c r="A12" s="159">
        <v>1</v>
      </c>
      <c r="B12" s="160"/>
      <c r="C12" s="4" t="s">
        <v>155</v>
      </c>
      <c r="D12" s="4" t="s">
        <v>512</v>
      </c>
      <c r="E12" s="5" t="s">
        <v>115</v>
      </c>
      <c r="F12" s="9"/>
      <c r="G12" s="9"/>
      <c r="H12" s="9"/>
      <c r="I12" s="6"/>
      <c r="J12" s="6"/>
      <c r="K12" s="10" t="s">
        <v>4</v>
      </c>
      <c r="L12" s="13" t="s">
        <v>511</v>
      </c>
      <c r="M12" s="10" t="s">
        <v>772</v>
      </c>
    </row>
    <row r="13" spans="1:13" ht="67.5" customHeight="1" x14ac:dyDescent="0.3">
      <c r="A13" s="159">
        <v>2</v>
      </c>
      <c r="B13" s="160"/>
      <c r="C13" s="4" t="s">
        <v>369</v>
      </c>
      <c r="D13" s="4" t="s">
        <v>297</v>
      </c>
      <c r="E13" s="5" t="s">
        <v>118</v>
      </c>
      <c r="F13" s="9"/>
      <c r="G13" s="9" t="s">
        <v>896</v>
      </c>
      <c r="H13" s="9"/>
      <c r="I13" s="6">
        <v>20000</v>
      </c>
      <c r="J13" s="6"/>
      <c r="K13" s="10" t="s">
        <v>4</v>
      </c>
      <c r="L13" s="40" t="s">
        <v>298</v>
      </c>
      <c r="M13" s="10" t="s">
        <v>772</v>
      </c>
    </row>
    <row r="14" spans="1:13" ht="21.75" customHeight="1" x14ac:dyDescent="0.3">
      <c r="A14" s="170" t="s">
        <v>378</v>
      </c>
      <c r="B14" s="170"/>
      <c r="C14" s="46">
        <v>2</v>
      </c>
      <c r="D14" s="46" t="s">
        <v>100</v>
      </c>
      <c r="E14" s="47" t="s">
        <v>100</v>
      </c>
      <c r="F14" s="61"/>
      <c r="G14" s="61">
        <v>10000</v>
      </c>
      <c r="H14" s="61">
        <f>SUM(H12:H13)</f>
        <v>0</v>
      </c>
      <c r="I14" s="61">
        <v>20000</v>
      </c>
      <c r="J14" s="61" t="s">
        <v>100</v>
      </c>
      <c r="K14" s="49"/>
      <c r="L14" s="74"/>
      <c r="M14" s="49"/>
    </row>
    <row r="15" spans="1:13" ht="21" customHeight="1" x14ac:dyDescent="0.3">
      <c r="A15" s="14"/>
      <c r="B15" s="14"/>
      <c r="C15" s="15"/>
      <c r="D15" s="15"/>
      <c r="E15" s="16"/>
      <c r="F15" s="17"/>
      <c r="G15" s="17">
        <v>95</v>
      </c>
      <c r="H15" s="17"/>
      <c r="I15" s="18"/>
      <c r="J15" s="18"/>
      <c r="K15" s="19"/>
      <c r="L15" s="22"/>
      <c r="M15" s="19"/>
    </row>
    <row r="16" spans="1:13" ht="22.5" customHeight="1" x14ac:dyDescent="0.3">
      <c r="A16" s="14"/>
      <c r="B16" s="14"/>
      <c r="C16" s="15"/>
      <c r="D16" s="15"/>
      <c r="E16" s="16"/>
      <c r="F16" s="17"/>
      <c r="G16" s="17"/>
      <c r="H16" s="17"/>
      <c r="I16" s="18"/>
      <c r="J16" s="18"/>
      <c r="K16" s="19"/>
      <c r="L16" s="20"/>
      <c r="M16" s="14"/>
    </row>
  </sheetData>
  <mergeCells count="18">
    <mergeCell ref="A4:M4"/>
    <mergeCell ref="A5:M5"/>
    <mergeCell ref="A6:M6"/>
    <mergeCell ref="A1:M1"/>
    <mergeCell ref="A2:M2"/>
    <mergeCell ref="A3:M3"/>
    <mergeCell ref="A13:B13"/>
    <mergeCell ref="A14:B14"/>
    <mergeCell ref="A7:M7"/>
    <mergeCell ref="A10:B11"/>
    <mergeCell ref="C10:C11"/>
    <mergeCell ref="D10:D11"/>
    <mergeCell ref="E10:E11"/>
    <mergeCell ref="F10:J10"/>
    <mergeCell ref="K10:K11"/>
    <mergeCell ref="L10:L11"/>
    <mergeCell ref="M10:M11"/>
    <mergeCell ref="A12:B12"/>
  </mergeCells>
  <pageMargins left="0.35433070866141736" right="0.15748031496062992" top="0.24" bottom="0.28999999999999998" header="0.17" footer="0.17"/>
  <pageSetup paperSize="9" scale="87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16"/>
  <sheetViews>
    <sheetView zoomScaleNormal="100" workbookViewId="0">
      <selection activeCell="A2" sqref="A2:M2"/>
    </sheetView>
  </sheetViews>
  <sheetFormatPr defaultRowHeight="18.75" x14ac:dyDescent="0.3"/>
  <cols>
    <col min="1" max="1" width="3.125" style="2" customWidth="1"/>
    <col min="2" max="2" width="3.375" style="2" customWidth="1"/>
    <col min="3" max="3" width="26.625" style="1" customWidth="1"/>
    <col min="4" max="4" width="21.5" style="1" customWidth="1"/>
    <col min="5" max="5" width="14.5" style="1" customWidth="1"/>
    <col min="6" max="6" width="11.125" style="1" customWidth="1"/>
    <col min="7" max="7" width="9.125" style="1" customWidth="1"/>
    <col min="8" max="8" width="9.875" style="1" customWidth="1"/>
    <col min="9" max="9" width="9.375" style="1" customWidth="1"/>
    <col min="10" max="10" width="9.625" style="1" customWidth="1"/>
    <col min="11" max="11" width="6.25" style="1" customWidth="1"/>
    <col min="12" max="12" width="21.625" style="1" customWidth="1"/>
    <col min="13" max="13" width="6.75" style="2" customWidth="1"/>
    <col min="14" max="16384" width="9" style="1"/>
  </cols>
  <sheetData>
    <row r="1" spans="1:13" x14ac:dyDescent="0.3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20.25" customHeight="1" x14ac:dyDescent="0.3">
      <c r="A2" s="147" t="s">
        <v>944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19.5" customHeight="1" x14ac:dyDescent="0.3">
      <c r="A3" s="147" t="s">
        <v>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x14ac:dyDescent="0.3">
      <c r="A4" s="171" t="s">
        <v>675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</row>
    <row r="5" spans="1:13" x14ac:dyDescent="0.3">
      <c r="A5" s="148" t="s">
        <v>156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</row>
    <row r="6" spans="1:13" ht="23.25" customHeight="1" x14ac:dyDescent="0.3">
      <c r="A6" s="148" t="s">
        <v>157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</row>
    <row r="7" spans="1:13" x14ac:dyDescent="0.3">
      <c r="A7" s="148" t="s">
        <v>230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</row>
    <row r="8" spans="1:13" ht="2.25" hidden="1" customHeight="1" x14ac:dyDescent="0.3"/>
    <row r="9" spans="1:13" ht="2.25" hidden="1" customHeight="1" x14ac:dyDescent="0.3"/>
    <row r="10" spans="1:13" ht="17.25" customHeight="1" x14ac:dyDescent="0.3">
      <c r="A10" s="150" t="s">
        <v>3</v>
      </c>
      <c r="B10" s="151"/>
      <c r="C10" s="154" t="s">
        <v>4</v>
      </c>
      <c r="D10" s="154" t="s">
        <v>5</v>
      </c>
      <c r="E10" s="155" t="s">
        <v>10</v>
      </c>
      <c r="F10" s="156" t="s">
        <v>6</v>
      </c>
      <c r="G10" s="157"/>
      <c r="H10" s="157"/>
      <c r="I10" s="157"/>
      <c r="J10" s="158"/>
      <c r="K10" s="155" t="s">
        <v>7</v>
      </c>
      <c r="L10" s="155" t="s">
        <v>8</v>
      </c>
      <c r="M10" s="155" t="s">
        <v>462</v>
      </c>
    </row>
    <row r="11" spans="1:13" ht="33" customHeight="1" x14ac:dyDescent="0.3">
      <c r="A11" s="152"/>
      <c r="B11" s="153"/>
      <c r="C11" s="154"/>
      <c r="D11" s="154"/>
      <c r="E11" s="155"/>
      <c r="F11" s="3" t="s">
        <v>377</v>
      </c>
      <c r="G11" s="3" t="s">
        <v>412</v>
      </c>
      <c r="H11" s="3" t="s">
        <v>375</v>
      </c>
      <c r="I11" s="3" t="s">
        <v>374</v>
      </c>
      <c r="J11" s="3" t="s">
        <v>513</v>
      </c>
      <c r="K11" s="155"/>
      <c r="L11" s="155"/>
      <c r="M11" s="155"/>
    </row>
    <row r="12" spans="1:13" ht="134.25" customHeight="1" x14ac:dyDescent="0.3">
      <c r="A12" s="159">
        <v>1</v>
      </c>
      <c r="B12" s="160"/>
      <c r="C12" s="4" t="s">
        <v>236</v>
      </c>
      <c r="D12" s="4" t="s">
        <v>237</v>
      </c>
      <c r="E12" s="5" t="s">
        <v>115</v>
      </c>
      <c r="F12" s="9"/>
      <c r="G12" s="9"/>
      <c r="H12" s="9"/>
      <c r="I12" s="6"/>
      <c r="J12" s="6">
        <v>20000</v>
      </c>
      <c r="K12" s="10" t="s">
        <v>4</v>
      </c>
      <c r="L12" s="13" t="s">
        <v>158</v>
      </c>
      <c r="M12" s="10" t="s">
        <v>773</v>
      </c>
    </row>
    <row r="13" spans="1:13" ht="132.75" customHeight="1" x14ac:dyDescent="0.3">
      <c r="A13" s="159">
        <v>2</v>
      </c>
      <c r="B13" s="160"/>
      <c r="C13" s="4" t="s">
        <v>303</v>
      </c>
      <c r="D13" s="4" t="s">
        <v>159</v>
      </c>
      <c r="E13" s="5" t="s">
        <v>160</v>
      </c>
      <c r="F13" s="37" t="s">
        <v>835</v>
      </c>
      <c r="G13" s="9"/>
      <c r="H13" s="9"/>
      <c r="I13" s="6"/>
      <c r="J13" s="6"/>
      <c r="K13" s="10" t="s">
        <v>4</v>
      </c>
      <c r="L13" s="13" t="s">
        <v>161</v>
      </c>
      <c r="M13" s="10" t="s">
        <v>774</v>
      </c>
    </row>
    <row r="14" spans="1:13" ht="132" customHeight="1" x14ac:dyDescent="0.3">
      <c r="A14" s="159">
        <v>3</v>
      </c>
      <c r="B14" s="160"/>
      <c r="C14" s="4" t="s">
        <v>299</v>
      </c>
      <c r="D14" s="4" t="s">
        <v>300</v>
      </c>
      <c r="E14" s="5" t="s">
        <v>302</v>
      </c>
      <c r="F14" s="37" t="s">
        <v>100</v>
      </c>
      <c r="G14" s="9" t="s">
        <v>897</v>
      </c>
      <c r="H14" s="9">
        <v>270000</v>
      </c>
      <c r="I14" s="6">
        <v>270000</v>
      </c>
      <c r="J14" s="6">
        <v>270000</v>
      </c>
      <c r="K14" s="10" t="s">
        <v>4</v>
      </c>
      <c r="L14" s="13" t="s">
        <v>301</v>
      </c>
      <c r="M14" s="10" t="s">
        <v>773</v>
      </c>
    </row>
    <row r="15" spans="1:13" ht="27.75" customHeight="1" x14ac:dyDescent="0.3">
      <c r="A15" s="202" t="s">
        <v>378</v>
      </c>
      <c r="B15" s="202"/>
      <c r="C15" s="75">
        <v>3</v>
      </c>
      <c r="D15" s="75" t="s">
        <v>100</v>
      </c>
      <c r="E15" s="75" t="s">
        <v>100</v>
      </c>
      <c r="F15" s="92">
        <v>1000000</v>
      </c>
      <c r="G15" s="92">
        <v>300000</v>
      </c>
      <c r="H15" s="94">
        <f>SUM(H12:H14)</f>
        <v>270000</v>
      </c>
      <c r="I15" s="94">
        <f t="shared" ref="I15:J15" si="0">SUM(I12:I14)</f>
        <v>270000</v>
      </c>
      <c r="J15" s="94">
        <f t="shared" si="0"/>
        <v>290000</v>
      </c>
      <c r="K15" s="75" t="s">
        <v>100</v>
      </c>
      <c r="L15" s="75" t="s">
        <v>100</v>
      </c>
      <c r="M15" s="75" t="s">
        <v>100</v>
      </c>
    </row>
    <row r="16" spans="1:13" ht="23.25" customHeight="1" x14ac:dyDescent="0.3">
      <c r="G16" s="1">
        <v>96</v>
      </c>
    </row>
  </sheetData>
  <mergeCells count="19">
    <mergeCell ref="A15:B15"/>
    <mergeCell ref="A14:B14"/>
    <mergeCell ref="A6:M6"/>
    <mergeCell ref="A12:B12"/>
    <mergeCell ref="A7:M7"/>
    <mergeCell ref="A10:B11"/>
    <mergeCell ref="C10:C11"/>
    <mergeCell ref="D10:D11"/>
    <mergeCell ref="E10:E11"/>
    <mergeCell ref="K10:K11"/>
    <mergeCell ref="L10:L11"/>
    <mergeCell ref="M10:M11"/>
    <mergeCell ref="A13:B13"/>
    <mergeCell ref="F10:J10"/>
    <mergeCell ref="A1:M1"/>
    <mergeCell ref="A2:M2"/>
    <mergeCell ref="A3:M3"/>
    <mergeCell ref="A5:M5"/>
    <mergeCell ref="A4:M4"/>
  </mergeCells>
  <pageMargins left="0.35433070866141736" right="0.15748031496062992" top="0.24" bottom="0.28999999999999998" header="0.17" footer="0.17"/>
  <pageSetup paperSize="9" scale="87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49"/>
  <sheetViews>
    <sheetView topLeftCell="A53" zoomScale="110" zoomScaleNormal="110" workbookViewId="0">
      <selection activeCell="A35" sqref="A35:M35"/>
    </sheetView>
  </sheetViews>
  <sheetFormatPr defaultRowHeight="18.75" x14ac:dyDescent="0.3"/>
  <cols>
    <col min="1" max="1" width="3.125" style="2" customWidth="1"/>
    <col min="2" max="2" width="3.375" style="2" customWidth="1"/>
    <col min="3" max="3" width="22.875" style="1" customWidth="1"/>
    <col min="4" max="4" width="21.5" style="1" customWidth="1"/>
    <col min="5" max="5" width="12.5" style="1" customWidth="1"/>
    <col min="6" max="6" width="12.375" style="1" customWidth="1"/>
    <col min="7" max="7" width="11.375" style="1" customWidth="1"/>
    <col min="8" max="10" width="9" style="1" customWidth="1"/>
    <col min="11" max="11" width="7.75" style="1" customWidth="1"/>
    <col min="12" max="12" width="21.5" style="1" customWidth="1"/>
    <col min="13" max="13" width="9.75" style="2" customWidth="1"/>
    <col min="14" max="16384" width="9" style="1"/>
  </cols>
  <sheetData>
    <row r="1" spans="1:13" x14ac:dyDescent="0.3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20.25" customHeight="1" x14ac:dyDescent="0.3">
      <c r="A2" s="147" t="s">
        <v>944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19.5" customHeight="1" x14ac:dyDescent="0.3">
      <c r="A3" s="147" t="s">
        <v>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ht="2.25" customHeight="1" x14ac:dyDescent="0.3">
      <c r="A4" s="171" t="s">
        <v>268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3" x14ac:dyDescent="0.3">
      <c r="A5" s="171" t="s">
        <v>675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</row>
    <row r="6" spans="1:13" x14ac:dyDescent="0.3">
      <c r="A6" s="148" t="s">
        <v>156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</row>
    <row r="7" spans="1:13" ht="23.25" customHeight="1" x14ac:dyDescent="0.3">
      <c r="A7" s="148" t="s">
        <v>157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</row>
    <row r="8" spans="1:13" ht="26.25" customHeight="1" x14ac:dyDescent="0.3">
      <c r="A8" s="148" t="s">
        <v>232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</row>
    <row r="9" spans="1:13" ht="2.25" hidden="1" customHeight="1" x14ac:dyDescent="0.3"/>
    <row r="10" spans="1:13" ht="2.25" hidden="1" customHeight="1" x14ac:dyDescent="0.3"/>
    <row r="11" spans="1:13" ht="27" customHeight="1" x14ac:dyDescent="0.3">
      <c r="A11" s="150" t="s">
        <v>3</v>
      </c>
      <c r="B11" s="151"/>
      <c r="C11" s="154" t="s">
        <v>4</v>
      </c>
      <c r="D11" s="154" t="s">
        <v>5</v>
      </c>
      <c r="E11" s="155" t="s">
        <v>10</v>
      </c>
      <c r="F11" s="156" t="s">
        <v>6</v>
      </c>
      <c r="G11" s="157"/>
      <c r="H11" s="157"/>
      <c r="I11" s="157"/>
      <c r="J11" s="158"/>
      <c r="K11" s="155" t="s">
        <v>7</v>
      </c>
      <c r="L11" s="155" t="s">
        <v>8</v>
      </c>
      <c r="M11" s="155" t="s">
        <v>9</v>
      </c>
    </row>
    <row r="12" spans="1:13" ht="42.75" customHeight="1" x14ac:dyDescent="0.3">
      <c r="A12" s="152"/>
      <c r="B12" s="153"/>
      <c r="C12" s="154"/>
      <c r="D12" s="154"/>
      <c r="E12" s="155"/>
      <c r="F12" s="3" t="s">
        <v>518</v>
      </c>
      <c r="G12" s="3" t="s">
        <v>517</v>
      </c>
      <c r="H12" s="3" t="s">
        <v>375</v>
      </c>
      <c r="I12" s="3" t="s">
        <v>385</v>
      </c>
      <c r="J12" s="3" t="s">
        <v>381</v>
      </c>
      <c r="K12" s="155"/>
      <c r="L12" s="155"/>
      <c r="M12" s="155"/>
    </row>
    <row r="13" spans="1:13" ht="135" customHeight="1" x14ac:dyDescent="0.3">
      <c r="A13" s="159">
        <v>1</v>
      </c>
      <c r="B13" s="160"/>
      <c r="C13" s="4" t="s">
        <v>436</v>
      </c>
      <c r="D13" s="4" t="s">
        <v>437</v>
      </c>
      <c r="E13" s="5" t="s">
        <v>438</v>
      </c>
      <c r="F13" s="35">
        <v>65500000</v>
      </c>
      <c r="G13" s="35">
        <v>75000000</v>
      </c>
      <c r="H13" s="35" t="s">
        <v>100</v>
      </c>
      <c r="I13" s="36" t="s">
        <v>100</v>
      </c>
      <c r="J13" s="36"/>
      <c r="K13" s="10" t="s">
        <v>4</v>
      </c>
      <c r="L13" s="13" t="s">
        <v>439</v>
      </c>
      <c r="M13" s="10" t="s">
        <v>775</v>
      </c>
    </row>
    <row r="14" spans="1:13" ht="68.25" customHeight="1" x14ac:dyDescent="0.3">
      <c r="A14" s="159">
        <v>2</v>
      </c>
      <c r="B14" s="160"/>
      <c r="C14" s="4" t="s">
        <v>164</v>
      </c>
      <c r="D14" s="4" t="s">
        <v>165</v>
      </c>
      <c r="E14" s="5" t="s">
        <v>166</v>
      </c>
      <c r="F14" s="9">
        <v>20000</v>
      </c>
      <c r="G14" s="9">
        <v>20000</v>
      </c>
      <c r="H14" s="9">
        <v>25000</v>
      </c>
      <c r="I14" s="6">
        <v>25000</v>
      </c>
      <c r="J14" s="6">
        <v>25000</v>
      </c>
      <c r="K14" s="10" t="s">
        <v>4</v>
      </c>
      <c r="L14" s="13" t="s">
        <v>167</v>
      </c>
      <c r="M14" s="10" t="s">
        <v>772</v>
      </c>
    </row>
    <row r="15" spans="1:13" ht="119.25" customHeight="1" x14ac:dyDescent="0.3">
      <c r="A15" s="159">
        <v>3</v>
      </c>
      <c r="B15" s="160"/>
      <c r="C15" s="4" t="s">
        <v>709</v>
      </c>
      <c r="D15" s="4" t="s">
        <v>738</v>
      </c>
      <c r="E15" s="5" t="s">
        <v>739</v>
      </c>
      <c r="F15" s="9" t="s">
        <v>100</v>
      </c>
      <c r="G15" s="9" t="s">
        <v>898</v>
      </c>
      <c r="H15" s="9">
        <v>50000</v>
      </c>
      <c r="I15" s="6">
        <v>50000</v>
      </c>
      <c r="J15" s="6">
        <v>50000</v>
      </c>
      <c r="K15" s="10" t="s">
        <v>4</v>
      </c>
      <c r="L15" s="13" t="s">
        <v>169</v>
      </c>
      <c r="M15" s="10" t="s">
        <v>170</v>
      </c>
    </row>
    <row r="16" spans="1:13" ht="58.5" customHeight="1" x14ac:dyDescent="0.3">
      <c r="A16" s="159">
        <v>4</v>
      </c>
      <c r="B16" s="160"/>
      <c r="C16" s="4" t="s">
        <v>304</v>
      </c>
      <c r="D16" s="4" t="s">
        <v>168</v>
      </c>
      <c r="E16" s="5" t="s">
        <v>93</v>
      </c>
      <c r="F16" s="9" t="s">
        <v>100</v>
      </c>
      <c r="G16" s="9" t="s">
        <v>896</v>
      </c>
      <c r="H16" s="9">
        <v>5000</v>
      </c>
      <c r="I16" s="6">
        <v>10000</v>
      </c>
      <c r="J16" s="6">
        <v>10000</v>
      </c>
      <c r="K16" s="10" t="s">
        <v>4</v>
      </c>
      <c r="L16" s="13" t="s">
        <v>169</v>
      </c>
      <c r="M16" s="10" t="s">
        <v>170</v>
      </c>
    </row>
    <row r="17" spans="1:13" ht="24" customHeight="1" x14ac:dyDescent="0.3">
      <c r="A17" s="14"/>
      <c r="B17" s="14"/>
      <c r="C17" s="15"/>
      <c r="D17" s="15"/>
      <c r="E17" s="16"/>
      <c r="F17" s="17"/>
      <c r="G17" s="17">
        <v>97</v>
      </c>
      <c r="H17" s="17"/>
      <c r="I17" s="18"/>
      <c r="J17" s="18"/>
      <c r="K17" s="19"/>
      <c r="L17" s="22"/>
      <c r="M17" s="19"/>
    </row>
    <row r="18" spans="1:13" x14ac:dyDescent="0.3">
      <c r="A18" s="147" t="s">
        <v>0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</row>
    <row r="19" spans="1:13" ht="20.25" customHeight="1" x14ac:dyDescent="0.3">
      <c r="A19" s="147" t="s">
        <v>944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</row>
    <row r="20" spans="1:13" ht="19.5" customHeight="1" x14ac:dyDescent="0.3">
      <c r="A20" s="147" t="s">
        <v>1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</row>
    <row r="21" spans="1:13" ht="5.25" customHeight="1" x14ac:dyDescent="0.3">
      <c r="A21" s="171" t="s">
        <v>268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 x14ac:dyDescent="0.3">
      <c r="A22" s="171" t="s">
        <v>675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3" spans="1:13" x14ac:dyDescent="0.3">
      <c r="A23" s="148" t="s">
        <v>156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 ht="23.25" customHeight="1" x14ac:dyDescent="0.3">
      <c r="A24" s="148" t="s">
        <v>157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 x14ac:dyDescent="0.3">
      <c r="A25" s="148" t="s">
        <v>231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</row>
    <row r="26" spans="1:13" ht="2.25" hidden="1" customHeight="1" x14ac:dyDescent="0.3"/>
    <row r="27" spans="1:13" ht="2.25" hidden="1" customHeight="1" x14ac:dyDescent="0.3"/>
    <row r="28" spans="1:13" ht="27" customHeight="1" x14ac:dyDescent="0.3">
      <c r="A28" s="150" t="s">
        <v>3</v>
      </c>
      <c r="B28" s="151"/>
      <c r="C28" s="154" t="s">
        <v>4</v>
      </c>
      <c r="D28" s="154" t="s">
        <v>5</v>
      </c>
      <c r="E28" s="155" t="s">
        <v>10</v>
      </c>
      <c r="F28" s="156" t="s">
        <v>6</v>
      </c>
      <c r="G28" s="157"/>
      <c r="H28" s="157"/>
      <c r="I28" s="157"/>
      <c r="J28" s="158"/>
      <c r="K28" s="155" t="s">
        <v>7</v>
      </c>
      <c r="L28" s="155" t="s">
        <v>8</v>
      </c>
      <c r="M28" s="155" t="s">
        <v>9</v>
      </c>
    </row>
    <row r="29" spans="1:13" ht="42.75" customHeight="1" x14ac:dyDescent="0.3">
      <c r="A29" s="152"/>
      <c r="B29" s="153"/>
      <c r="C29" s="154"/>
      <c r="D29" s="154"/>
      <c r="E29" s="155"/>
      <c r="F29" s="3" t="s">
        <v>516</v>
      </c>
      <c r="G29" s="3" t="s">
        <v>519</v>
      </c>
      <c r="H29" s="3" t="s">
        <v>375</v>
      </c>
      <c r="I29" s="3" t="s">
        <v>374</v>
      </c>
      <c r="J29" s="3" t="s">
        <v>373</v>
      </c>
      <c r="K29" s="155"/>
      <c r="L29" s="155"/>
      <c r="M29" s="155"/>
    </row>
    <row r="30" spans="1:13" ht="111.75" customHeight="1" x14ac:dyDescent="0.3">
      <c r="A30" s="159">
        <v>5</v>
      </c>
      <c r="B30" s="160"/>
      <c r="C30" s="4" t="s">
        <v>760</v>
      </c>
      <c r="D30" s="4" t="s">
        <v>178</v>
      </c>
      <c r="E30" s="5" t="s">
        <v>93</v>
      </c>
      <c r="F30" s="9">
        <v>850000</v>
      </c>
      <c r="G30" s="9">
        <v>850000</v>
      </c>
      <c r="H30" s="9">
        <v>400000</v>
      </c>
      <c r="I30" s="6" t="s">
        <v>837</v>
      </c>
      <c r="J30" s="6" t="s">
        <v>838</v>
      </c>
      <c r="K30" s="10" t="s">
        <v>4</v>
      </c>
      <c r="L30" s="13" t="s">
        <v>179</v>
      </c>
      <c r="M30" s="10" t="s">
        <v>772</v>
      </c>
    </row>
    <row r="31" spans="1:13" ht="96" customHeight="1" x14ac:dyDescent="0.3">
      <c r="A31" s="159">
        <v>6</v>
      </c>
      <c r="B31" s="160"/>
      <c r="C31" s="4" t="s">
        <v>250</v>
      </c>
      <c r="D31" s="4" t="s">
        <v>180</v>
      </c>
      <c r="E31" s="5" t="s">
        <v>181</v>
      </c>
      <c r="F31" s="35">
        <v>15000000</v>
      </c>
      <c r="G31" s="35">
        <v>15000000</v>
      </c>
      <c r="H31" s="35" t="s">
        <v>100</v>
      </c>
      <c r="I31" s="36" t="s">
        <v>100</v>
      </c>
      <c r="J31" s="36"/>
      <c r="K31" s="10" t="s">
        <v>182</v>
      </c>
      <c r="L31" s="13" t="s">
        <v>183</v>
      </c>
      <c r="M31" s="10" t="s">
        <v>775</v>
      </c>
    </row>
    <row r="32" spans="1:13" ht="167.25" customHeight="1" x14ac:dyDescent="0.3">
      <c r="A32" s="159">
        <v>7</v>
      </c>
      <c r="B32" s="160"/>
      <c r="C32" s="4" t="s">
        <v>440</v>
      </c>
      <c r="D32" s="4" t="s">
        <v>441</v>
      </c>
      <c r="E32" s="83" t="s">
        <v>442</v>
      </c>
      <c r="F32" s="9">
        <v>1500000</v>
      </c>
      <c r="G32" s="9">
        <v>1500000</v>
      </c>
      <c r="H32" s="9" t="s">
        <v>100</v>
      </c>
      <c r="I32" s="6" t="s">
        <v>100</v>
      </c>
      <c r="J32" s="6"/>
      <c r="K32" s="10" t="s">
        <v>443</v>
      </c>
      <c r="L32" s="13" t="s">
        <v>444</v>
      </c>
      <c r="M32" s="10" t="s">
        <v>775</v>
      </c>
    </row>
    <row r="33" spans="1:13" ht="39" customHeight="1" x14ac:dyDescent="0.3">
      <c r="A33" s="14"/>
      <c r="B33" s="14"/>
      <c r="C33" s="15"/>
      <c r="D33" s="15"/>
      <c r="E33" s="95"/>
      <c r="F33" s="17"/>
      <c r="G33" s="17">
        <v>98</v>
      </c>
      <c r="H33" s="17"/>
      <c r="I33" s="18"/>
      <c r="J33" s="18"/>
      <c r="K33" s="19"/>
      <c r="L33" s="22"/>
      <c r="M33" s="19"/>
    </row>
    <row r="34" spans="1:13" x14ac:dyDescent="0.3">
      <c r="A34" s="147" t="s">
        <v>0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</row>
    <row r="35" spans="1:13" ht="20.25" customHeight="1" x14ac:dyDescent="0.3">
      <c r="A35" s="147" t="s">
        <v>944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</row>
    <row r="36" spans="1:13" ht="19.5" customHeight="1" x14ac:dyDescent="0.3">
      <c r="A36" s="147" t="s">
        <v>1</v>
      </c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</row>
    <row r="37" spans="1:13" ht="5.25" customHeight="1" x14ac:dyDescent="0.3">
      <c r="A37" s="171" t="s">
        <v>268</v>
      </c>
      <c r="B37" s="148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</row>
    <row r="38" spans="1:13" x14ac:dyDescent="0.3">
      <c r="A38" s="171" t="s">
        <v>668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</row>
    <row r="39" spans="1:13" x14ac:dyDescent="0.3">
      <c r="A39" s="148" t="s">
        <v>156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pans="1:13" ht="23.25" customHeight="1" x14ac:dyDescent="0.3">
      <c r="A40" s="148" t="s">
        <v>157</v>
      </c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pans="1:13" x14ac:dyDescent="0.3">
      <c r="A41" s="148" t="s">
        <v>231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</row>
    <row r="42" spans="1:13" ht="2.25" hidden="1" customHeight="1" x14ac:dyDescent="0.3"/>
    <row r="43" spans="1:13" ht="2.25" hidden="1" customHeight="1" x14ac:dyDescent="0.3"/>
    <row r="44" spans="1:13" ht="27" customHeight="1" x14ac:dyDescent="0.3">
      <c r="A44" s="150" t="s">
        <v>3</v>
      </c>
      <c r="B44" s="151"/>
      <c r="C44" s="154" t="s">
        <v>4</v>
      </c>
      <c r="D44" s="154" t="s">
        <v>5</v>
      </c>
      <c r="E44" s="155" t="s">
        <v>10</v>
      </c>
      <c r="F44" s="156" t="s">
        <v>6</v>
      </c>
      <c r="G44" s="157"/>
      <c r="H44" s="157"/>
      <c r="I44" s="157"/>
      <c r="J44" s="158"/>
      <c r="K44" s="155" t="s">
        <v>7</v>
      </c>
      <c r="L44" s="155" t="s">
        <v>8</v>
      </c>
      <c r="M44" s="155" t="s">
        <v>9</v>
      </c>
    </row>
    <row r="45" spans="1:13" ht="42.75" customHeight="1" x14ac:dyDescent="0.3">
      <c r="A45" s="152"/>
      <c r="B45" s="153"/>
      <c r="C45" s="154"/>
      <c r="D45" s="154"/>
      <c r="E45" s="155"/>
      <c r="F45" s="3" t="s">
        <v>516</v>
      </c>
      <c r="G45" s="3" t="s">
        <v>517</v>
      </c>
      <c r="H45" s="3" t="s">
        <v>389</v>
      </c>
      <c r="I45" s="3" t="s">
        <v>374</v>
      </c>
      <c r="J45" s="3" t="s">
        <v>373</v>
      </c>
      <c r="K45" s="155"/>
      <c r="L45" s="155"/>
      <c r="M45" s="155"/>
    </row>
    <row r="46" spans="1:13" ht="96.75" customHeight="1" x14ac:dyDescent="0.3">
      <c r="A46" s="159">
        <v>8</v>
      </c>
      <c r="B46" s="160"/>
      <c r="C46" s="4" t="s">
        <v>305</v>
      </c>
      <c r="D46" s="4" t="s">
        <v>162</v>
      </c>
      <c r="E46" s="5" t="s">
        <v>93</v>
      </c>
      <c r="F46" s="9" t="s">
        <v>836</v>
      </c>
      <c r="G46" s="9">
        <v>10000</v>
      </c>
      <c r="H46" s="9">
        <v>10000</v>
      </c>
      <c r="I46" s="6">
        <v>10000</v>
      </c>
      <c r="J46" s="6">
        <v>10000</v>
      </c>
      <c r="K46" s="10" t="s">
        <v>4</v>
      </c>
      <c r="L46" s="13" t="s">
        <v>163</v>
      </c>
      <c r="M46" s="10" t="s">
        <v>772</v>
      </c>
    </row>
    <row r="47" spans="1:13" ht="96.75" customHeight="1" x14ac:dyDescent="0.3">
      <c r="A47" s="159">
        <v>9</v>
      </c>
      <c r="B47" s="160"/>
      <c r="C47" s="4" t="s">
        <v>710</v>
      </c>
      <c r="D47" s="4" t="s">
        <v>711</v>
      </c>
      <c r="E47" s="5" t="s">
        <v>93</v>
      </c>
      <c r="F47" s="9"/>
      <c r="G47" s="9"/>
      <c r="H47" s="9"/>
      <c r="I47" s="6">
        <v>50000</v>
      </c>
      <c r="J47" s="6">
        <v>50000</v>
      </c>
      <c r="K47" s="10" t="s">
        <v>4</v>
      </c>
      <c r="L47" s="13" t="s">
        <v>712</v>
      </c>
      <c r="M47" s="10" t="s">
        <v>170</v>
      </c>
    </row>
    <row r="48" spans="1:13" ht="21.75" customHeight="1" x14ac:dyDescent="0.3">
      <c r="A48" s="170" t="s">
        <v>378</v>
      </c>
      <c r="B48" s="170"/>
      <c r="C48" s="46">
        <v>9</v>
      </c>
      <c r="D48" s="46" t="s">
        <v>100</v>
      </c>
      <c r="E48" s="47" t="s">
        <v>100</v>
      </c>
      <c r="F48" s="93">
        <v>82890000</v>
      </c>
      <c r="G48" s="61">
        <f>92500000+150000</f>
        <v>92650000</v>
      </c>
      <c r="H48" s="61">
        <f>SUM(H13:H46)</f>
        <v>490000</v>
      </c>
      <c r="I48" s="61">
        <v>460000</v>
      </c>
      <c r="J48" s="61">
        <v>460000</v>
      </c>
      <c r="K48" s="49" t="s">
        <v>100</v>
      </c>
      <c r="L48" s="49" t="s">
        <v>100</v>
      </c>
      <c r="M48" s="49" t="s">
        <v>100</v>
      </c>
    </row>
    <row r="49" spans="6:7" x14ac:dyDescent="0.3">
      <c r="F49" s="17"/>
      <c r="G49" s="1">
        <v>99</v>
      </c>
    </row>
  </sheetData>
  <mergeCells count="58">
    <mergeCell ref="A47:B47"/>
    <mergeCell ref="A39:M39"/>
    <mergeCell ref="A40:M40"/>
    <mergeCell ref="A41:M41"/>
    <mergeCell ref="A44:B45"/>
    <mergeCell ref="C44:C45"/>
    <mergeCell ref="D44:D45"/>
    <mergeCell ref="E44:E45"/>
    <mergeCell ref="F44:J44"/>
    <mergeCell ref="K44:K45"/>
    <mergeCell ref="L44:L45"/>
    <mergeCell ref="M44:M45"/>
    <mergeCell ref="A5:M5"/>
    <mergeCell ref="A22:M22"/>
    <mergeCell ref="A46:B46"/>
    <mergeCell ref="A1:M1"/>
    <mergeCell ref="A2:M2"/>
    <mergeCell ref="A3:M3"/>
    <mergeCell ref="A4:M4"/>
    <mergeCell ref="A6:M6"/>
    <mergeCell ref="A25:M25"/>
    <mergeCell ref="A7:M7"/>
    <mergeCell ref="A8:M8"/>
    <mergeCell ref="A11:B12"/>
    <mergeCell ref="C11:C12"/>
    <mergeCell ref="M11:M12"/>
    <mergeCell ref="D11:D12"/>
    <mergeCell ref="A31:B31"/>
    <mergeCell ref="A48:B48"/>
    <mergeCell ref="A18:M18"/>
    <mergeCell ref="A19:M19"/>
    <mergeCell ref="A28:B29"/>
    <mergeCell ref="M28:M29"/>
    <mergeCell ref="C28:C29"/>
    <mergeCell ref="A21:M21"/>
    <mergeCell ref="A23:M23"/>
    <mergeCell ref="F28:J28"/>
    <mergeCell ref="A32:B32"/>
    <mergeCell ref="A34:M34"/>
    <mergeCell ref="A35:M35"/>
    <mergeCell ref="A36:M36"/>
    <mergeCell ref="A37:M37"/>
    <mergeCell ref="A38:M38"/>
    <mergeCell ref="A30:B30"/>
    <mergeCell ref="E11:E12"/>
    <mergeCell ref="K11:K12"/>
    <mergeCell ref="L11:L12"/>
    <mergeCell ref="A16:B16"/>
    <mergeCell ref="F11:J11"/>
    <mergeCell ref="A13:B13"/>
    <mergeCell ref="D28:D29"/>
    <mergeCell ref="E28:E29"/>
    <mergeCell ref="A14:B14"/>
    <mergeCell ref="A15:B15"/>
    <mergeCell ref="A24:M24"/>
    <mergeCell ref="K28:K29"/>
    <mergeCell ref="L28:L29"/>
    <mergeCell ref="A20:M20"/>
  </mergeCells>
  <pageMargins left="0.35433070866141736" right="0.15748031496062992" top="0.24" bottom="0.28999999999999998" header="0.17" footer="0.17"/>
  <pageSetup paperSize="9" scale="87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54"/>
  <sheetViews>
    <sheetView topLeftCell="A53" zoomScale="99" zoomScaleNormal="99" workbookViewId="0">
      <selection activeCell="M16" sqref="M16"/>
    </sheetView>
  </sheetViews>
  <sheetFormatPr defaultRowHeight="18.75" x14ac:dyDescent="0.3"/>
  <cols>
    <col min="1" max="1" width="3.125" style="2" customWidth="1"/>
    <col min="2" max="2" width="3.375" style="2" customWidth="1"/>
    <col min="3" max="3" width="22.25" style="1" customWidth="1"/>
    <col min="4" max="4" width="21.5" style="1" customWidth="1"/>
    <col min="5" max="5" width="15.625" style="1" customWidth="1"/>
    <col min="6" max="6" width="9" style="1" customWidth="1"/>
    <col min="7" max="7" width="9.625" style="1" customWidth="1"/>
    <col min="8" max="10" width="9" style="1" customWidth="1"/>
    <col min="11" max="11" width="7.75" style="1" customWidth="1"/>
    <col min="12" max="12" width="23.25" style="1" customWidth="1"/>
    <col min="13" max="13" width="10.5" style="2" customWidth="1"/>
    <col min="14" max="16384" width="9" style="1"/>
  </cols>
  <sheetData>
    <row r="1" spans="1:13" x14ac:dyDescent="0.3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20.25" customHeight="1" x14ac:dyDescent="0.3">
      <c r="A2" s="147" t="s">
        <v>944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19.5" customHeight="1" x14ac:dyDescent="0.3">
      <c r="A3" s="147" t="s">
        <v>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ht="7.5" customHeight="1" x14ac:dyDescent="0.3">
      <c r="A4" s="171" t="s">
        <v>268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3" x14ac:dyDescent="0.3">
      <c r="A5" s="171" t="s">
        <v>668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</row>
    <row r="6" spans="1:13" x14ac:dyDescent="0.3">
      <c r="A6" s="148" t="s">
        <v>156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</row>
    <row r="7" spans="1:13" ht="23.25" customHeight="1" x14ac:dyDescent="0.3">
      <c r="A7" s="148" t="s">
        <v>157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</row>
    <row r="8" spans="1:13" x14ac:dyDescent="0.3">
      <c r="A8" s="148" t="s">
        <v>658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</row>
    <row r="9" spans="1:13" ht="2.25" hidden="1" customHeight="1" x14ac:dyDescent="0.3"/>
    <row r="10" spans="1:13" ht="2.25" hidden="1" customHeight="1" x14ac:dyDescent="0.3"/>
    <row r="11" spans="1:13" ht="27" customHeight="1" x14ac:dyDescent="0.3">
      <c r="A11" s="150" t="s">
        <v>3</v>
      </c>
      <c r="B11" s="151"/>
      <c r="C11" s="154" t="s">
        <v>4</v>
      </c>
      <c r="D11" s="154" t="s">
        <v>5</v>
      </c>
      <c r="E11" s="155" t="s">
        <v>10</v>
      </c>
      <c r="F11" s="156" t="s">
        <v>6</v>
      </c>
      <c r="G11" s="157"/>
      <c r="H11" s="157"/>
      <c r="I11" s="157"/>
      <c r="J11" s="158"/>
      <c r="K11" s="155" t="s">
        <v>7</v>
      </c>
      <c r="L11" s="155" t="s">
        <v>8</v>
      </c>
      <c r="M11" s="155" t="s">
        <v>9</v>
      </c>
    </row>
    <row r="12" spans="1:13" ht="42.75" customHeight="1" x14ac:dyDescent="0.3">
      <c r="A12" s="152"/>
      <c r="B12" s="153"/>
      <c r="C12" s="154"/>
      <c r="D12" s="154"/>
      <c r="E12" s="155"/>
      <c r="F12" s="3" t="s">
        <v>377</v>
      </c>
      <c r="G12" s="3" t="s">
        <v>515</v>
      </c>
      <c r="H12" s="3" t="s">
        <v>375</v>
      </c>
      <c r="I12" s="3" t="s">
        <v>374</v>
      </c>
      <c r="J12" s="3" t="s">
        <v>381</v>
      </c>
      <c r="K12" s="155"/>
      <c r="L12" s="155"/>
      <c r="M12" s="155"/>
    </row>
    <row r="13" spans="1:13" s="33" customFormat="1" ht="81.75" customHeight="1" x14ac:dyDescent="0.3">
      <c r="A13" s="161">
        <v>1</v>
      </c>
      <c r="B13" s="162"/>
      <c r="C13" s="26" t="s">
        <v>634</v>
      </c>
      <c r="D13" s="26" t="s">
        <v>107</v>
      </c>
      <c r="E13" s="27" t="s">
        <v>445</v>
      </c>
      <c r="F13" s="41" t="s">
        <v>100</v>
      </c>
      <c r="G13" s="28"/>
      <c r="H13" s="28">
        <v>480000</v>
      </c>
      <c r="I13" s="30"/>
      <c r="J13" s="30"/>
      <c r="K13" s="29" t="s">
        <v>108</v>
      </c>
      <c r="L13" s="31" t="s">
        <v>109</v>
      </c>
      <c r="M13" s="32" t="s">
        <v>16</v>
      </c>
    </row>
    <row r="14" spans="1:13" ht="63.75" customHeight="1" x14ac:dyDescent="0.3">
      <c r="A14" s="161">
        <v>2</v>
      </c>
      <c r="B14" s="162"/>
      <c r="C14" s="26" t="s">
        <v>195</v>
      </c>
      <c r="D14" s="26" t="s">
        <v>196</v>
      </c>
      <c r="E14" s="27" t="s">
        <v>131</v>
      </c>
      <c r="F14" s="28"/>
      <c r="G14" s="28"/>
      <c r="H14" s="28"/>
      <c r="I14" s="30">
        <v>60000</v>
      </c>
      <c r="J14" s="30"/>
      <c r="K14" s="29" t="s">
        <v>197</v>
      </c>
      <c r="L14" s="72" t="s">
        <v>198</v>
      </c>
      <c r="M14" s="29" t="s">
        <v>129</v>
      </c>
    </row>
    <row r="15" spans="1:13" ht="87" customHeight="1" x14ac:dyDescent="0.3">
      <c r="A15" s="159">
        <v>3</v>
      </c>
      <c r="B15" s="160"/>
      <c r="C15" s="4" t="s">
        <v>261</v>
      </c>
      <c r="D15" s="4" t="s">
        <v>105</v>
      </c>
      <c r="E15" s="5" t="s">
        <v>262</v>
      </c>
      <c r="F15" s="9"/>
      <c r="G15" s="9"/>
      <c r="H15" s="9">
        <v>80000</v>
      </c>
      <c r="I15" s="6"/>
      <c r="J15" s="6"/>
      <c r="K15" s="10" t="s">
        <v>99</v>
      </c>
      <c r="L15" s="8" t="s">
        <v>106</v>
      </c>
      <c r="M15" s="7" t="s">
        <v>16</v>
      </c>
    </row>
    <row r="16" spans="1:13" s="33" customFormat="1" ht="106.5" customHeight="1" x14ac:dyDescent="0.3">
      <c r="A16" s="161">
        <v>4</v>
      </c>
      <c r="B16" s="162"/>
      <c r="C16" s="26" t="s">
        <v>548</v>
      </c>
      <c r="D16" s="26" t="s">
        <v>277</v>
      </c>
      <c r="E16" s="27" t="s">
        <v>549</v>
      </c>
      <c r="F16" s="28" t="s">
        <v>824</v>
      </c>
      <c r="G16" s="28"/>
      <c r="H16" s="28"/>
      <c r="I16" s="30"/>
      <c r="J16" s="30">
        <v>2500000</v>
      </c>
      <c r="K16" s="29" t="s">
        <v>278</v>
      </c>
      <c r="L16" s="31" t="s">
        <v>279</v>
      </c>
      <c r="M16" s="32" t="s">
        <v>16</v>
      </c>
    </row>
    <row r="17" spans="1:13" s="33" customFormat="1" ht="60" customHeight="1" x14ac:dyDescent="0.3">
      <c r="A17" s="161">
        <v>5</v>
      </c>
      <c r="B17" s="162"/>
      <c r="C17" s="26" t="s">
        <v>551</v>
      </c>
      <c r="D17" s="26" t="s">
        <v>945</v>
      </c>
      <c r="E17" s="27" t="s">
        <v>550</v>
      </c>
      <c r="F17" s="28"/>
      <c r="G17" s="28"/>
      <c r="H17" s="28"/>
      <c r="I17" s="30"/>
      <c r="J17" s="30" t="s">
        <v>946</v>
      </c>
      <c r="K17" s="29" t="s">
        <v>550</v>
      </c>
      <c r="L17" s="31" t="s">
        <v>552</v>
      </c>
      <c r="M17" s="32" t="s">
        <v>16</v>
      </c>
    </row>
    <row r="18" spans="1:13" ht="47.25" customHeight="1" x14ac:dyDescent="0.3">
      <c r="A18" s="14"/>
      <c r="B18" s="14"/>
      <c r="C18" s="15"/>
      <c r="D18" s="15"/>
      <c r="E18" s="16"/>
      <c r="F18" s="17"/>
      <c r="G18" s="17">
        <v>100</v>
      </c>
      <c r="H18" s="17"/>
      <c r="I18" s="18"/>
      <c r="J18" s="18"/>
      <c r="K18" s="19"/>
      <c r="L18" s="22"/>
      <c r="M18" s="19"/>
    </row>
    <row r="19" spans="1:13" x14ac:dyDescent="0.3">
      <c r="A19" s="147" t="s">
        <v>0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</row>
    <row r="20" spans="1:13" ht="20.25" customHeight="1" x14ac:dyDescent="0.3">
      <c r="A20" s="147" t="s">
        <v>944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</row>
    <row r="21" spans="1:13" ht="19.5" customHeight="1" x14ac:dyDescent="0.3">
      <c r="A21" s="147" t="s">
        <v>1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</row>
    <row r="22" spans="1:13" ht="10.5" customHeight="1" x14ac:dyDescent="0.3">
      <c r="A22" s="171" t="s">
        <v>268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 x14ac:dyDescent="0.3">
      <c r="A23" s="171" t="s">
        <v>668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</row>
    <row r="24" spans="1:13" x14ac:dyDescent="0.3">
      <c r="A24" s="148" t="s">
        <v>156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 ht="23.25" customHeight="1" x14ac:dyDescent="0.3">
      <c r="A25" s="148" t="s">
        <v>157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x14ac:dyDescent="0.3">
      <c r="A26" s="148" t="s">
        <v>659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</row>
    <row r="27" spans="1:13" ht="2.25" hidden="1" customHeight="1" x14ac:dyDescent="0.3"/>
    <row r="28" spans="1:13" ht="2.25" hidden="1" customHeight="1" x14ac:dyDescent="0.3"/>
    <row r="29" spans="1:13" ht="18.75" customHeight="1" x14ac:dyDescent="0.3">
      <c r="A29" s="150" t="s">
        <v>3</v>
      </c>
      <c r="B29" s="151"/>
      <c r="C29" s="154" t="s">
        <v>4</v>
      </c>
      <c r="D29" s="154" t="s">
        <v>5</v>
      </c>
      <c r="E29" s="155" t="s">
        <v>10</v>
      </c>
      <c r="F29" s="154" t="s">
        <v>6</v>
      </c>
      <c r="G29" s="154"/>
      <c r="H29" s="154"/>
      <c r="I29" s="154"/>
      <c r="J29" s="45"/>
      <c r="K29" s="155" t="s">
        <v>7</v>
      </c>
      <c r="L29" s="155" t="s">
        <v>8</v>
      </c>
      <c r="M29" s="155" t="s">
        <v>9</v>
      </c>
    </row>
    <row r="30" spans="1:13" ht="33.75" customHeight="1" x14ac:dyDescent="0.3">
      <c r="A30" s="152"/>
      <c r="B30" s="153"/>
      <c r="C30" s="154"/>
      <c r="D30" s="154"/>
      <c r="E30" s="155"/>
      <c r="F30" s="3" t="s">
        <v>382</v>
      </c>
      <c r="G30" s="3" t="s">
        <v>520</v>
      </c>
      <c r="H30" s="3" t="s">
        <v>375</v>
      </c>
      <c r="I30" s="3" t="s">
        <v>374</v>
      </c>
      <c r="J30" s="3" t="s">
        <v>373</v>
      </c>
      <c r="K30" s="155"/>
      <c r="L30" s="155"/>
      <c r="M30" s="155"/>
    </row>
    <row r="31" spans="1:13" ht="71.25" customHeight="1" x14ac:dyDescent="0.3">
      <c r="A31" s="161">
        <v>6</v>
      </c>
      <c r="B31" s="162"/>
      <c r="C31" s="26" t="s">
        <v>699</v>
      </c>
      <c r="D31" s="26" t="s">
        <v>638</v>
      </c>
      <c r="E31" s="27" t="s">
        <v>639</v>
      </c>
      <c r="F31" s="28"/>
      <c r="G31" s="28"/>
      <c r="H31" s="28"/>
      <c r="I31" s="30">
        <v>500000</v>
      </c>
      <c r="J31" s="30">
        <v>500000</v>
      </c>
      <c r="K31" s="29" t="s">
        <v>640</v>
      </c>
      <c r="L31" s="72" t="s">
        <v>641</v>
      </c>
      <c r="M31" s="29" t="s">
        <v>16</v>
      </c>
    </row>
    <row r="32" spans="1:13" ht="111" customHeight="1" x14ac:dyDescent="0.3">
      <c r="A32" s="159">
        <v>7</v>
      </c>
      <c r="B32" s="160"/>
      <c r="C32" s="4" t="s">
        <v>713</v>
      </c>
      <c r="D32" s="4" t="s">
        <v>714</v>
      </c>
      <c r="E32" s="5" t="s">
        <v>335</v>
      </c>
      <c r="F32" s="9" t="s">
        <v>899</v>
      </c>
      <c r="G32" s="9">
        <v>370000</v>
      </c>
      <c r="H32" s="9">
        <v>400000</v>
      </c>
      <c r="I32" s="6">
        <v>450000</v>
      </c>
      <c r="J32" s="6">
        <v>450000</v>
      </c>
      <c r="K32" s="44" t="s">
        <v>336</v>
      </c>
      <c r="L32" s="13" t="s">
        <v>715</v>
      </c>
      <c r="M32" s="10" t="s">
        <v>16</v>
      </c>
    </row>
    <row r="33" spans="1:13" ht="107.25" customHeight="1" x14ac:dyDescent="0.3">
      <c r="A33" s="159">
        <v>8</v>
      </c>
      <c r="B33" s="160"/>
      <c r="C33" s="4" t="s">
        <v>362</v>
      </c>
      <c r="D33" s="4" t="s">
        <v>358</v>
      </c>
      <c r="E33" s="5" t="s">
        <v>362</v>
      </c>
      <c r="F33" s="9" t="s">
        <v>823</v>
      </c>
      <c r="G33" s="9">
        <v>50000</v>
      </c>
      <c r="H33" s="9">
        <v>50000</v>
      </c>
      <c r="I33" s="6">
        <v>50000</v>
      </c>
      <c r="J33" s="6">
        <v>50000</v>
      </c>
      <c r="K33" s="44" t="s">
        <v>357</v>
      </c>
      <c r="L33" s="13" t="s">
        <v>362</v>
      </c>
      <c r="M33" s="10" t="s">
        <v>170</v>
      </c>
    </row>
    <row r="34" spans="1:13" s="33" customFormat="1" ht="78.75" customHeight="1" x14ac:dyDescent="0.3">
      <c r="A34" s="161">
        <v>9</v>
      </c>
      <c r="B34" s="162"/>
      <c r="C34" s="26" t="s">
        <v>415</v>
      </c>
      <c r="D34" s="26" t="s">
        <v>199</v>
      </c>
      <c r="E34" s="27" t="s">
        <v>131</v>
      </c>
      <c r="F34" s="28"/>
      <c r="G34" s="28"/>
      <c r="H34" s="28">
        <v>100000</v>
      </c>
      <c r="I34" s="30"/>
      <c r="J34" s="30"/>
      <c r="K34" s="29" t="s">
        <v>200</v>
      </c>
      <c r="L34" s="72" t="s">
        <v>201</v>
      </c>
      <c r="M34" s="29" t="s">
        <v>129</v>
      </c>
    </row>
    <row r="38" spans="1:13" ht="37.5" customHeight="1" x14ac:dyDescent="0.3">
      <c r="A38" s="14"/>
      <c r="B38" s="14"/>
      <c r="C38" s="15"/>
      <c r="D38" s="15"/>
      <c r="E38" s="16"/>
      <c r="F38" s="17"/>
      <c r="G38" s="17">
        <v>101</v>
      </c>
      <c r="H38" s="17"/>
      <c r="I38" s="18"/>
      <c r="J38" s="18"/>
      <c r="K38" s="122"/>
      <c r="L38" s="22"/>
      <c r="M38" s="19"/>
    </row>
    <row r="39" spans="1:13" x14ac:dyDescent="0.3">
      <c r="A39" s="147" t="s">
        <v>0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</row>
    <row r="40" spans="1:13" ht="20.25" customHeight="1" x14ac:dyDescent="0.3">
      <c r="A40" s="147" t="s">
        <v>944</v>
      </c>
      <c r="B40" s="147"/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</row>
    <row r="41" spans="1:13" ht="19.5" customHeight="1" x14ac:dyDescent="0.3">
      <c r="A41" s="147" t="s">
        <v>1</v>
      </c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</row>
    <row r="42" spans="1:13" ht="10.5" customHeight="1" x14ac:dyDescent="0.3">
      <c r="A42" s="171" t="s">
        <v>268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pans="1:13" x14ac:dyDescent="0.3">
      <c r="A43" s="171" t="s">
        <v>668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</row>
    <row r="44" spans="1:13" x14ac:dyDescent="0.3">
      <c r="A44" s="148" t="s">
        <v>156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</row>
    <row r="45" spans="1:13" ht="23.25" customHeight="1" x14ac:dyDescent="0.3">
      <c r="A45" s="148" t="s">
        <v>157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</row>
    <row r="46" spans="1:13" x14ac:dyDescent="0.3">
      <c r="A46" s="148" t="s">
        <v>659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</row>
    <row r="47" spans="1:13" ht="18.75" customHeight="1" x14ac:dyDescent="0.3">
      <c r="A47" s="150" t="s">
        <v>3</v>
      </c>
      <c r="B47" s="151"/>
      <c r="C47" s="154" t="s">
        <v>4</v>
      </c>
      <c r="D47" s="154" t="s">
        <v>5</v>
      </c>
      <c r="E47" s="155" t="s">
        <v>10</v>
      </c>
      <c r="F47" s="154" t="s">
        <v>6</v>
      </c>
      <c r="G47" s="154"/>
      <c r="H47" s="154"/>
      <c r="I47" s="154"/>
      <c r="J47" s="45"/>
      <c r="K47" s="155" t="s">
        <v>7</v>
      </c>
      <c r="L47" s="155" t="s">
        <v>8</v>
      </c>
      <c r="M47" s="155" t="s">
        <v>9</v>
      </c>
    </row>
    <row r="48" spans="1:13" ht="33.75" customHeight="1" x14ac:dyDescent="0.3">
      <c r="A48" s="152"/>
      <c r="B48" s="153"/>
      <c r="C48" s="154"/>
      <c r="D48" s="154"/>
      <c r="E48" s="155"/>
      <c r="F48" s="3" t="s">
        <v>382</v>
      </c>
      <c r="G48" s="3" t="s">
        <v>520</v>
      </c>
      <c r="H48" s="3" t="s">
        <v>375</v>
      </c>
      <c r="I48" s="3" t="s">
        <v>374</v>
      </c>
      <c r="J48" s="3" t="s">
        <v>373</v>
      </c>
      <c r="K48" s="155"/>
      <c r="L48" s="155"/>
      <c r="M48" s="155"/>
    </row>
    <row r="49" spans="1:13" s="33" customFormat="1" ht="78.75" customHeight="1" x14ac:dyDescent="0.3">
      <c r="A49" s="161">
        <v>10</v>
      </c>
      <c r="B49" s="162"/>
      <c r="C49" s="26" t="s">
        <v>821</v>
      </c>
      <c r="D49" s="26" t="s">
        <v>916</v>
      </c>
      <c r="E49" s="27" t="s">
        <v>818</v>
      </c>
      <c r="F49" s="28"/>
      <c r="G49" s="28"/>
      <c r="H49" s="28"/>
      <c r="I49" s="30"/>
      <c r="J49" s="30" t="s">
        <v>914</v>
      </c>
      <c r="K49" s="29" t="s">
        <v>819</v>
      </c>
      <c r="L49" s="72" t="s">
        <v>820</v>
      </c>
      <c r="M49" s="29" t="s">
        <v>772</v>
      </c>
    </row>
    <row r="50" spans="1:13" x14ac:dyDescent="0.3">
      <c r="A50" s="203" t="s">
        <v>378</v>
      </c>
      <c r="B50" s="204"/>
      <c r="C50" s="62">
        <v>10</v>
      </c>
      <c r="D50" s="62" t="s">
        <v>100</v>
      </c>
      <c r="E50" s="62" t="s">
        <v>100</v>
      </c>
      <c r="F50" s="48">
        <v>1925000</v>
      </c>
      <c r="G50" s="93">
        <v>940000</v>
      </c>
      <c r="H50" s="48">
        <f>SUM(H13:H48)</f>
        <v>1110000</v>
      </c>
      <c r="I50" s="48">
        <f>SUM(I13:I49)</f>
        <v>1060000</v>
      </c>
      <c r="J50" s="48">
        <v>3610000</v>
      </c>
      <c r="K50" s="62" t="s">
        <v>100</v>
      </c>
      <c r="L50" s="62" t="s">
        <v>100</v>
      </c>
      <c r="M50" s="62" t="s">
        <v>100</v>
      </c>
    </row>
    <row r="51" spans="1:13" x14ac:dyDescent="0.3">
      <c r="G51" s="1">
        <v>102</v>
      </c>
    </row>
    <row r="53" spans="1:13" ht="16.5" customHeight="1" x14ac:dyDescent="0.3"/>
    <row r="54" spans="1:13" ht="26.25" customHeight="1" x14ac:dyDescent="0.3"/>
  </sheetData>
  <mergeCells count="59">
    <mergeCell ref="A46:M46"/>
    <mergeCell ref="A47:B48"/>
    <mergeCell ref="C47:C48"/>
    <mergeCell ref="K47:K48"/>
    <mergeCell ref="L47:L48"/>
    <mergeCell ref="A41:M41"/>
    <mergeCell ref="A42:M42"/>
    <mergeCell ref="A43:M43"/>
    <mergeCell ref="A44:M44"/>
    <mergeCell ref="A45:M45"/>
    <mergeCell ref="A31:B31"/>
    <mergeCell ref="A34:B34"/>
    <mergeCell ref="A32:B32"/>
    <mergeCell ref="A33:B33"/>
    <mergeCell ref="A40:M40"/>
    <mergeCell ref="A17:B17"/>
    <mergeCell ref="A21:M21"/>
    <mergeCell ref="A22:M22"/>
    <mergeCell ref="A24:M24"/>
    <mergeCell ref="A25:M25"/>
    <mergeCell ref="A23:M23"/>
    <mergeCell ref="A20:M20"/>
    <mergeCell ref="A19:M19"/>
    <mergeCell ref="A1:M1"/>
    <mergeCell ref="A2:M2"/>
    <mergeCell ref="A3:M3"/>
    <mergeCell ref="A4:M4"/>
    <mergeCell ref="A6:M6"/>
    <mergeCell ref="A5:M5"/>
    <mergeCell ref="A7:M7"/>
    <mergeCell ref="A8:M8"/>
    <mergeCell ref="A11:B12"/>
    <mergeCell ref="C11:C12"/>
    <mergeCell ref="D11:D12"/>
    <mergeCell ref="E11:E12"/>
    <mergeCell ref="K11:K12"/>
    <mergeCell ref="A16:B16"/>
    <mergeCell ref="L11:L12"/>
    <mergeCell ref="M11:M12"/>
    <mergeCell ref="F11:J11"/>
    <mergeCell ref="A15:B15"/>
    <mergeCell ref="A14:B14"/>
    <mergeCell ref="A13:B13"/>
    <mergeCell ref="A49:B49"/>
    <mergeCell ref="A50:B50"/>
    <mergeCell ref="A26:M26"/>
    <mergeCell ref="A29:B30"/>
    <mergeCell ref="M29:M30"/>
    <mergeCell ref="C29:C30"/>
    <mergeCell ref="D29:D30"/>
    <mergeCell ref="K29:K30"/>
    <mergeCell ref="L29:L30"/>
    <mergeCell ref="E29:E30"/>
    <mergeCell ref="F29:I29"/>
    <mergeCell ref="D47:D48"/>
    <mergeCell ref="E47:E48"/>
    <mergeCell ref="A39:M39"/>
    <mergeCell ref="F47:I47"/>
    <mergeCell ref="M47:M48"/>
  </mergeCells>
  <pageMargins left="0.35433070866141736" right="0.15748031496062992" top="0.66500000000000004" bottom="0.28999999999999998" header="0.17" footer="0.17"/>
  <pageSetup scale="8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20"/>
  <sheetViews>
    <sheetView topLeftCell="A17" zoomScaleNormal="100" workbookViewId="0">
      <selection activeCell="A2" sqref="A2:M2"/>
    </sheetView>
  </sheetViews>
  <sheetFormatPr defaultRowHeight="18.75" x14ac:dyDescent="0.3"/>
  <cols>
    <col min="1" max="1" width="3.125" style="2" customWidth="1"/>
    <col min="2" max="2" width="3.375" style="2" customWidth="1"/>
    <col min="3" max="3" width="22.25" style="1" customWidth="1"/>
    <col min="4" max="4" width="21.5" style="1" customWidth="1"/>
    <col min="5" max="5" width="15.625" style="1" customWidth="1"/>
    <col min="6" max="6" width="9" style="1" customWidth="1"/>
    <col min="7" max="7" width="9.625" style="1" customWidth="1"/>
    <col min="8" max="10" width="9" style="1" customWidth="1"/>
    <col min="11" max="11" width="7.75" style="1" customWidth="1"/>
    <col min="12" max="12" width="23.25" style="1" customWidth="1"/>
    <col min="13" max="13" width="10.5" style="2" customWidth="1"/>
    <col min="14" max="16384" width="9" style="1"/>
  </cols>
  <sheetData>
    <row r="1" spans="1:13" x14ac:dyDescent="0.3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20.25" customHeight="1" x14ac:dyDescent="0.3">
      <c r="A2" s="147" t="s">
        <v>944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19.5" customHeight="1" x14ac:dyDescent="0.3">
      <c r="A3" s="147" t="s">
        <v>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ht="7.5" customHeight="1" x14ac:dyDescent="0.3">
      <c r="A4" s="171" t="s">
        <v>268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3" x14ac:dyDescent="0.3">
      <c r="A5" s="171" t="s">
        <v>668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</row>
    <row r="6" spans="1:13" x14ac:dyDescent="0.3">
      <c r="A6" s="148" t="s">
        <v>156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</row>
    <row r="7" spans="1:13" ht="23.25" customHeight="1" x14ac:dyDescent="0.3">
      <c r="A7" s="148" t="s">
        <v>157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</row>
    <row r="8" spans="1:13" x14ac:dyDescent="0.3">
      <c r="A8" s="148" t="s">
        <v>702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</row>
    <row r="9" spans="1:13" ht="2.25" hidden="1" customHeight="1" x14ac:dyDescent="0.3"/>
    <row r="10" spans="1:13" ht="2.25" hidden="1" customHeight="1" x14ac:dyDescent="0.3"/>
    <row r="11" spans="1:13" ht="27" customHeight="1" x14ac:dyDescent="0.3">
      <c r="A11" s="150" t="s">
        <v>3</v>
      </c>
      <c r="B11" s="151"/>
      <c r="C11" s="154" t="s">
        <v>4</v>
      </c>
      <c r="D11" s="154" t="s">
        <v>5</v>
      </c>
      <c r="E11" s="155" t="s">
        <v>10</v>
      </c>
      <c r="F11" s="156" t="s">
        <v>6</v>
      </c>
      <c r="G11" s="157"/>
      <c r="H11" s="157"/>
      <c r="I11" s="157"/>
      <c r="J11" s="158"/>
      <c r="K11" s="155" t="s">
        <v>7</v>
      </c>
      <c r="L11" s="155" t="s">
        <v>8</v>
      </c>
      <c r="M11" s="155" t="s">
        <v>9</v>
      </c>
    </row>
    <row r="12" spans="1:13" ht="42.75" customHeight="1" x14ac:dyDescent="0.3">
      <c r="A12" s="152"/>
      <c r="B12" s="153"/>
      <c r="C12" s="154"/>
      <c r="D12" s="154"/>
      <c r="E12" s="155"/>
      <c r="F12" s="3" t="s">
        <v>377</v>
      </c>
      <c r="G12" s="3" t="s">
        <v>515</v>
      </c>
      <c r="H12" s="3" t="s">
        <v>375</v>
      </c>
      <c r="I12" s="3" t="s">
        <v>374</v>
      </c>
      <c r="J12" s="3" t="s">
        <v>381</v>
      </c>
      <c r="K12" s="155"/>
      <c r="L12" s="155"/>
      <c r="M12" s="155"/>
    </row>
    <row r="13" spans="1:13" ht="60" customHeight="1" x14ac:dyDescent="0.3">
      <c r="A13" s="159">
        <v>1</v>
      </c>
      <c r="B13" s="160"/>
      <c r="C13" s="4" t="s">
        <v>175</v>
      </c>
      <c r="D13" s="4" t="s">
        <v>176</v>
      </c>
      <c r="E13" s="5" t="s">
        <v>260</v>
      </c>
      <c r="F13" s="9">
        <v>250000</v>
      </c>
      <c r="G13" s="9"/>
      <c r="H13" s="9"/>
      <c r="I13" s="6"/>
      <c r="J13" s="6"/>
      <c r="K13" s="10" t="s">
        <v>34</v>
      </c>
      <c r="L13" s="13" t="s">
        <v>177</v>
      </c>
      <c r="M13" s="10" t="s">
        <v>16</v>
      </c>
    </row>
    <row r="14" spans="1:13" ht="73.5" customHeight="1" x14ac:dyDescent="0.3">
      <c r="A14" s="159">
        <v>2</v>
      </c>
      <c r="B14" s="160"/>
      <c r="C14" s="4" t="s">
        <v>280</v>
      </c>
      <c r="D14" s="4" t="s">
        <v>281</v>
      </c>
      <c r="E14" s="5" t="s">
        <v>413</v>
      </c>
      <c r="F14" s="9" t="s">
        <v>904</v>
      </c>
      <c r="G14" s="9"/>
      <c r="H14" s="9"/>
      <c r="I14" s="6"/>
      <c r="J14" s="6"/>
      <c r="K14" s="10" t="s">
        <v>278</v>
      </c>
      <c r="L14" s="8" t="s">
        <v>282</v>
      </c>
      <c r="M14" s="10" t="s">
        <v>16</v>
      </c>
    </row>
    <row r="15" spans="1:13" ht="56.25" customHeight="1" x14ac:dyDescent="0.3">
      <c r="A15" s="159">
        <v>3</v>
      </c>
      <c r="B15" s="160"/>
      <c r="C15" s="4" t="s">
        <v>370</v>
      </c>
      <c r="D15" s="4" t="s">
        <v>340</v>
      </c>
      <c r="E15" s="5" t="s">
        <v>341</v>
      </c>
      <c r="F15" s="9"/>
      <c r="G15" s="9" t="s">
        <v>839</v>
      </c>
      <c r="H15" s="9"/>
      <c r="I15" s="6"/>
      <c r="J15" s="6"/>
      <c r="K15" s="10" t="s">
        <v>342</v>
      </c>
      <c r="L15" s="8" t="s">
        <v>343</v>
      </c>
      <c r="M15" s="10" t="s">
        <v>16</v>
      </c>
    </row>
    <row r="16" spans="1:13" ht="57" customHeight="1" x14ac:dyDescent="0.3">
      <c r="A16" s="159">
        <v>4</v>
      </c>
      <c r="B16" s="160"/>
      <c r="C16" s="4" t="s">
        <v>353</v>
      </c>
      <c r="D16" s="4" t="s">
        <v>354</v>
      </c>
      <c r="E16" s="5" t="s">
        <v>414</v>
      </c>
      <c r="F16" s="9"/>
      <c r="G16" s="9" t="s">
        <v>840</v>
      </c>
      <c r="H16" s="9"/>
      <c r="I16" s="6"/>
      <c r="J16" s="6"/>
      <c r="K16" s="10" t="s">
        <v>355</v>
      </c>
      <c r="L16" s="8" t="s">
        <v>356</v>
      </c>
      <c r="M16" s="7" t="s">
        <v>129</v>
      </c>
    </row>
    <row r="17" spans="1:13" ht="95.25" customHeight="1" x14ac:dyDescent="0.3">
      <c r="A17" s="159">
        <v>5</v>
      </c>
      <c r="B17" s="160"/>
      <c r="C17" s="4" t="s">
        <v>171</v>
      </c>
      <c r="D17" s="4" t="s">
        <v>172</v>
      </c>
      <c r="E17" s="5" t="s">
        <v>173</v>
      </c>
      <c r="F17" s="9"/>
      <c r="G17" s="9"/>
      <c r="H17" s="9"/>
      <c r="I17" s="6"/>
      <c r="J17" s="6" t="s">
        <v>827</v>
      </c>
      <c r="K17" s="10" t="s">
        <v>740</v>
      </c>
      <c r="L17" s="13" t="s">
        <v>174</v>
      </c>
      <c r="M17" s="10" t="s">
        <v>128</v>
      </c>
    </row>
    <row r="18" spans="1:13" x14ac:dyDescent="0.3">
      <c r="A18" s="203" t="s">
        <v>378</v>
      </c>
      <c r="B18" s="204"/>
      <c r="C18" s="62">
        <v>5</v>
      </c>
      <c r="D18" s="62" t="s">
        <v>100</v>
      </c>
      <c r="E18" s="62" t="s">
        <v>100</v>
      </c>
      <c r="F18" s="48">
        <v>370000</v>
      </c>
      <c r="G18" s="93">
        <v>520000</v>
      </c>
      <c r="H18" s="48" t="s">
        <v>100</v>
      </c>
      <c r="I18" s="48" t="s">
        <v>100</v>
      </c>
      <c r="J18" s="48">
        <v>150000</v>
      </c>
      <c r="K18" s="62" t="s">
        <v>100</v>
      </c>
      <c r="L18" s="62" t="s">
        <v>100</v>
      </c>
      <c r="M18" s="62" t="s">
        <v>100</v>
      </c>
    </row>
    <row r="19" spans="1:13" ht="16.5" customHeight="1" x14ac:dyDescent="0.3">
      <c r="G19" s="1">
        <v>103</v>
      </c>
    </row>
    <row r="20" spans="1:13" ht="26.25" customHeight="1" x14ac:dyDescent="0.3"/>
  </sheetData>
  <mergeCells count="22">
    <mergeCell ref="A18:B18"/>
    <mergeCell ref="A13:B13"/>
    <mergeCell ref="A7:M7"/>
    <mergeCell ref="A8:M8"/>
    <mergeCell ref="A11:B12"/>
    <mergeCell ref="C11:C12"/>
    <mergeCell ref="D11:D12"/>
    <mergeCell ref="E11:E12"/>
    <mergeCell ref="F11:J11"/>
    <mergeCell ref="K11:K12"/>
    <mergeCell ref="L11:L12"/>
    <mergeCell ref="M11:M12"/>
    <mergeCell ref="A15:B15"/>
    <mergeCell ref="A14:B14"/>
    <mergeCell ref="A16:B16"/>
    <mergeCell ref="A17:B17"/>
    <mergeCell ref="A6:M6"/>
    <mergeCell ref="A1:M1"/>
    <mergeCell ref="A2:M2"/>
    <mergeCell ref="A3:M3"/>
    <mergeCell ref="A4:M4"/>
    <mergeCell ref="A5:M5"/>
  </mergeCells>
  <pageMargins left="0.35433070866141736" right="0.15748031496062992" top="0.24" bottom="0.28999999999999998" header="0.17" footer="0.17"/>
  <pageSetup paperSize="9" scale="87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B5251-D65C-41D0-ABEF-4FDFD90DDFE7}">
  <dimension ref="A1:M18"/>
  <sheetViews>
    <sheetView zoomScale="99" zoomScaleNormal="99" workbookViewId="0">
      <selection activeCell="A2" sqref="A2:M2"/>
    </sheetView>
  </sheetViews>
  <sheetFormatPr defaultRowHeight="18.75" x14ac:dyDescent="0.3"/>
  <cols>
    <col min="1" max="1" width="3.125" style="2" customWidth="1"/>
    <col min="2" max="2" width="3.375" style="2" customWidth="1"/>
    <col min="3" max="3" width="22.25" style="1" customWidth="1"/>
    <col min="4" max="4" width="21.5" style="1" customWidth="1"/>
    <col min="5" max="5" width="17.75" style="1" customWidth="1"/>
    <col min="6" max="6" width="9" style="1" customWidth="1"/>
    <col min="7" max="7" width="9.625" style="1" customWidth="1"/>
    <col min="8" max="10" width="9" style="1" customWidth="1"/>
    <col min="11" max="11" width="8.75" style="1" customWidth="1"/>
    <col min="12" max="12" width="23.25" style="1" customWidth="1"/>
    <col min="13" max="13" width="10.5" style="2" customWidth="1"/>
    <col min="14" max="16384" width="9" style="1"/>
  </cols>
  <sheetData>
    <row r="1" spans="1:13" x14ac:dyDescent="0.3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20.25" customHeight="1" x14ac:dyDescent="0.3">
      <c r="A2" s="147" t="s">
        <v>944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19.5" customHeight="1" x14ac:dyDescent="0.3">
      <c r="A3" s="147" t="s">
        <v>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ht="7.5" customHeight="1" x14ac:dyDescent="0.3">
      <c r="A4" s="171" t="s">
        <v>268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3" x14ac:dyDescent="0.3">
      <c r="A5" s="171" t="s">
        <v>668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</row>
    <row r="6" spans="1:13" x14ac:dyDescent="0.3">
      <c r="A6" s="148" t="s">
        <v>156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</row>
    <row r="7" spans="1:13" ht="23.25" customHeight="1" x14ac:dyDescent="0.3">
      <c r="A7" s="148" t="s">
        <v>157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</row>
    <row r="8" spans="1:13" x14ac:dyDescent="0.3">
      <c r="A8" s="148" t="s">
        <v>902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</row>
    <row r="9" spans="1:13" ht="2.25" hidden="1" customHeight="1" x14ac:dyDescent="0.3"/>
    <row r="10" spans="1:13" ht="2.25" hidden="1" customHeight="1" x14ac:dyDescent="0.3"/>
    <row r="11" spans="1:13" ht="27" customHeight="1" x14ac:dyDescent="0.3">
      <c r="A11" s="150" t="s">
        <v>3</v>
      </c>
      <c r="B11" s="151"/>
      <c r="C11" s="154" t="s">
        <v>4</v>
      </c>
      <c r="D11" s="154" t="s">
        <v>5</v>
      </c>
      <c r="E11" s="155" t="s">
        <v>10</v>
      </c>
      <c r="F11" s="156" t="s">
        <v>6</v>
      </c>
      <c r="G11" s="157"/>
      <c r="H11" s="157"/>
      <c r="I11" s="157"/>
      <c r="J11" s="158"/>
      <c r="K11" s="155" t="s">
        <v>7</v>
      </c>
      <c r="L11" s="155" t="s">
        <v>8</v>
      </c>
      <c r="M11" s="155" t="s">
        <v>9</v>
      </c>
    </row>
    <row r="12" spans="1:13" ht="42.75" customHeight="1" x14ac:dyDescent="0.3">
      <c r="A12" s="152"/>
      <c r="B12" s="153"/>
      <c r="C12" s="154"/>
      <c r="D12" s="154"/>
      <c r="E12" s="155"/>
      <c r="F12" s="3" t="s">
        <v>377</v>
      </c>
      <c r="G12" s="3" t="s">
        <v>515</v>
      </c>
      <c r="H12" s="3" t="s">
        <v>375</v>
      </c>
      <c r="I12" s="3" t="s">
        <v>374</v>
      </c>
      <c r="J12" s="3" t="s">
        <v>381</v>
      </c>
      <c r="K12" s="155"/>
      <c r="L12" s="155"/>
      <c r="M12" s="155"/>
    </row>
    <row r="13" spans="1:13" s="33" customFormat="1" ht="92.25" customHeight="1" x14ac:dyDescent="0.3">
      <c r="A13" s="161">
        <v>1</v>
      </c>
      <c r="B13" s="162"/>
      <c r="C13" s="26" t="s">
        <v>906</v>
      </c>
      <c r="D13" s="26" t="s">
        <v>822</v>
      </c>
      <c r="E13" s="25" t="s">
        <v>905</v>
      </c>
      <c r="F13" s="28"/>
      <c r="G13" s="28"/>
      <c r="H13" s="28"/>
      <c r="I13" s="30"/>
      <c r="J13" s="30" t="s">
        <v>915</v>
      </c>
      <c r="K13" s="29" t="s">
        <v>907</v>
      </c>
      <c r="L13" s="72" t="s">
        <v>903</v>
      </c>
      <c r="M13" s="29" t="s">
        <v>129</v>
      </c>
    </row>
    <row r="14" spans="1:13" x14ac:dyDescent="0.3">
      <c r="A14" s="203" t="s">
        <v>378</v>
      </c>
      <c r="B14" s="204"/>
      <c r="C14" s="62">
        <v>1</v>
      </c>
      <c r="D14" s="62" t="s">
        <v>100</v>
      </c>
      <c r="E14" s="62" t="s">
        <v>100</v>
      </c>
      <c r="F14" s="48"/>
      <c r="G14" s="93"/>
      <c r="H14" s="48"/>
      <c r="I14" s="48"/>
      <c r="J14" s="48">
        <v>260000</v>
      </c>
      <c r="K14" s="62" t="s">
        <v>100</v>
      </c>
      <c r="L14" s="62" t="s">
        <v>100</v>
      </c>
      <c r="M14" s="62" t="s">
        <v>100</v>
      </c>
    </row>
    <row r="15" spans="1:13" x14ac:dyDescent="0.3">
      <c r="G15" s="1">
        <v>104</v>
      </c>
    </row>
    <row r="17" ht="16.5" customHeight="1" x14ac:dyDescent="0.3"/>
    <row r="18" ht="26.25" customHeight="1" x14ac:dyDescent="0.3"/>
  </sheetData>
  <mergeCells count="18">
    <mergeCell ref="A13:B13"/>
    <mergeCell ref="A14:B14"/>
    <mergeCell ref="A11:B12"/>
    <mergeCell ref="A7:M7"/>
    <mergeCell ref="A8:M8"/>
    <mergeCell ref="M11:M12"/>
    <mergeCell ref="C11:C12"/>
    <mergeCell ref="D11:D12"/>
    <mergeCell ref="E11:E12"/>
    <mergeCell ref="F11:J11"/>
    <mergeCell ref="K11:K12"/>
    <mergeCell ref="L11:L12"/>
    <mergeCell ref="A6:M6"/>
    <mergeCell ref="A1:M1"/>
    <mergeCell ref="A2:M2"/>
    <mergeCell ref="A3:M3"/>
    <mergeCell ref="A4:M4"/>
    <mergeCell ref="A5:M5"/>
  </mergeCells>
  <pageMargins left="0.35433070866141736" right="0.15748031496062992" top="0.66500000000000004" bottom="0.28999999999999998" header="0.17" footer="0.17"/>
  <pageSetup scale="8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35"/>
  <sheetViews>
    <sheetView topLeftCell="A29" zoomScaleNormal="100" workbookViewId="0">
      <selection activeCell="E35" sqref="E35"/>
    </sheetView>
  </sheetViews>
  <sheetFormatPr defaultRowHeight="18.75" x14ac:dyDescent="0.3"/>
  <cols>
    <col min="1" max="1" width="3.125" style="2" customWidth="1"/>
    <col min="2" max="2" width="3.375" style="2" customWidth="1"/>
    <col min="3" max="3" width="18.25" style="1" customWidth="1"/>
    <col min="4" max="4" width="21.5" style="1" customWidth="1"/>
    <col min="5" max="5" width="13.625" style="1" customWidth="1"/>
    <col min="6" max="6" width="10.75" style="1" customWidth="1"/>
    <col min="7" max="7" width="9.75" style="1" customWidth="1"/>
    <col min="8" max="8" width="10.875" style="1" bestFit="1" customWidth="1"/>
    <col min="9" max="10" width="9.75" style="1" customWidth="1"/>
    <col min="11" max="11" width="7.75" style="1" customWidth="1"/>
    <col min="12" max="12" width="20.625" style="1" customWidth="1"/>
    <col min="13" max="13" width="9.5" style="2" customWidth="1"/>
    <col min="14" max="16384" width="9" style="1"/>
  </cols>
  <sheetData>
    <row r="1" spans="1:13" x14ac:dyDescent="0.3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20.25" customHeight="1" x14ac:dyDescent="0.3">
      <c r="A2" s="147" t="s">
        <v>944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x14ac:dyDescent="0.3">
      <c r="A3" s="147" t="s">
        <v>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x14ac:dyDescent="0.3">
      <c r="A4" s="171" t="s">
        <v>268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3" x14ac:dyDescent="0.3">
      <c r="A5" s="171" t="s">
        <v>672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</row>
    <row r="6" spans="1:13" x14ac:dyDescent="0.3">
      <c r="A6" s="148" t="s">
        <v>184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</row>
    <row r="7" spans="1:13" ht="23.25" customHeight="1" x14ac:dyDescent="0.3">
      <c r="A7" s="148" t="s">
        <v>234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</row>
    <row r="8" spans="1:13" x14ac:dyDescent="0.3">
      <c r="A8" s="148" t="s">
        <v>233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</row>
    <row r="9" spans="1:13" ht="2.25" hidden="1" customHeight="1" x14ac:dyDescent="0.3"/>
    <row r="10" spans="1:13" ht="2.25" hidden="1" customHeight="1" x14ac:dyDescent="0.3"/>
    <row r="11" spans="1:13" ht="27" customHeight="1" x14ac:dyDescent="0.3">
      <c r="A11" s="150" t="s">
        <v>3</v>
      </c>
      <c r="B11" s="151"/>
      <c r="C11" s="154" t="s">
        <v>4</v>
      </c>
      <c r="D11" s="154" t="s">
        <v>5</v>
      </c>
      <c r="E11" s="155" t="s">
        <v>10</v>
      </c>
      <c r="F11" s="156" t="s">
        <v>6</v>
      </c>
      <c r="G11" s="157"/>
      <c r="H11" s="157"/>
      <c r="I11" s="157"/>
      <c r="J11" s="158"/>
      <c r="K11" s="155" t="s">
        <v>7</v>
      </c>
      <c r="L11" s="155" t="s">
        <v>8</v>
      </c>
      <c r="M11" s="155" t="s">
        <v>9</v>
      </c>
    </row>
    <row r="12" spans="1:13" s="33" customFormat="1" ht="42.75" customHeight="1" x14ac:dyDescent="0.3">
      <c r="A12" s="152"/>
      <c r="B12" s="153"/>
      <c r="C12" s="154"/>
      <c r="D12" s="154"/>
      <c r="E12" s="155"/>
      <c r="F12" s="73" t="s">
        <v>521</v>
      </c>
      <c r="G12" s="73" t="s">
        <v>376</v>
      </c>
      <c r="H12" s="73" t="s">
        <v>375</v>
      </c>
      <c r="I12" s="73" t="s">
        <v>374</v>
      </c>
      <c r="J12" s="73" t="s">
        <v>381</v>
      </c>
      <c r="K12" s="155"/>
      <c r="L12" s="155"/>
      <c r="M12" s="155"/>
    </row>
    <row r="13" spans="1:13" s="33" customFormat="1" ht="85.5" customHeight="1" x14ac:dyDescent="0.3">
      <c r="A13" s="161">
        <v>1</v>
      </c>
      <c r="B13" s="162"/>
      <c r="C13" s="26" t="s">
        <v>188</v>
      </c>
      <c r="D13" s="26" t="s">
        <v>189</v>
      </c>
      <c r="E13" s="27" t="s">
        <v>190</v>
      </c>
      <c r="F13" s="41">
        <v>2800000</v>
      </c>
      <c r="G13" s="41">
        <v>3000000</v>
      </c>
      <c r="H13" s="41">
        <v>2800000</v>
      </c>
      <c r="I13" s="42">
        <v>2800000</v>
      </c>
      <c r="J13" s="42">
        <v>2800000</v>
      </c>
      <c r="K13" s="29" t="s">
        <v>191</v>
      </c>
      <c r="L13" s="72" t="s">
        <v>192</v>
      </c>
      <c r="M13" s="29" t="s">
        <v>129</v>
      </c>
    </row>
    <row r="14" spans="1:13" s="33" customFormat="1" ht="146.25" customHeight="1" x14ac:dyDescent="0.3">
      <c r="A14" s="161">
        <v>2</v>
      </c>
      <c r="B14" s="162"/>
      <c r="C14" s="26" t="s">
        <v>193</v>
      </c>
      <c r="D14" s="26" t="s">
        <v>327</v>
      </c>
      <c r="E14" s="27" t="s">
        <v>194</v>
      </c>
      <c r="F14" s="41" t="s">
        <v>841</v>
      </c>
      <c r="G14" s="41">
        <v>700000</v>
      </c>
      <c r="H14" s="41">
        <v>2800000</v>
      </c>
      <c r="I14" s="42">
        <v>2800000</v>
      </c>
      <c r="J14" s="42">
        <v>2800000</v>
      </c>
      <c r="K14" s="96" t="s">
        <v>328</v>
      </c>
      <c r="L14" s="72" t="s">
        <v>263</v>
      </c>
      <c r="M14" s="29" t="s">
        <v>129</v>
      </c>
    </row>
    <row r="15" spans="1:13" s="33" customFormat="1" ht="141" customHeight="1" x14ac:dyDescent="0.3">
      <c r="A15" s="161">
        <v>3</v>
      </c>
      <c r="B15" s="162"/>
      <c r="C15" s="26" t="s">
        <v>637</v>
      </c>
      <c r="D15" s="26" t="s">
        <v>424</v>
      </c>
      <c r="E15" s="27" t="s">
        <v>423</v>
      </c>
      <c r="F15" s="41">
        <v>2800000</v>
      </c>
      <c r="G15" s="41">
        <v>2900000</v>
      </c>
      <c r="H15" s="41">
        <v>2800000</v>
      </c>
      <c r="I15" s="42" t="s">
        <v>100</v>
      </c>
      <c r="J15" s="42" t="s">
        <v>100</v>
      </c>
      <c r="K15" s="29" t="s">
        <v>422</v>
      </c>
      <c r="L15" s="72" t="s">
        <v>421</v>
      </c>
      <c r="M15" s="29" t="s">
        <v>129</v>
      </c>
    </row>
    <row r="16" spans="1:13" s="33" customFormat="1" ht="39" customHeight="1" x14ac:dyDescent="0.3">
      <c r="A16" s="114"/>
      <c r="B16" s="114"/>
      <c r="C16" s="115"/>
      <c r="D16" s="115"/>
      <c r="E16" s="116"/>
      <c r="F16" s="117"/>
      <c r="G16" s="117">
        <v>105</v>
      </c>
      <c r="H16" s="117"/>
      <c r="I16" s="135"/>
      <c r="J16" s="135"/>
      <c r="K16" s="120"/>
      <c r="L16" s="136"/>
      <c r="M16" s="120"/>
    </row>
    <row r="17" spans="1:13" x14ac:dyDescent="0.3">
      <c r="A17" s="147" t="s">
        <v>0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</row>
    <row r="18" spans="1:13" ht="20.25" customHeight="1" x14ac:dyDescent="0.3">
      <c r="A18" s="147" t="s">
        <v>944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</row>
    <row r="19" spans="1:13" x14ac:dyDescent="0.3">
      <c r="A19" s="147" t="s">
        <v>1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</row>
    <row r="20" spans="1:13" x14ac:dyDescent="0.3">
      <c r="A20" s="171" t="s">
        <v>672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1" spans="1:13" x14ac:dyDescent="0.3">
      <c r="A21" s="148" t="s">
        <v>184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 ht="23.25" customHeight="1" x14ac:dyDescent="0.3">
      <c r="A22" s="148" t="s">
        <v>234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 x14ac:dyDescent="0.3">
      <c r="A23" s="148" t="s">
        <v>233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</row>
    <row r="24" spans="1:13" ht="2.25" hidden="1" customHeight="1" x14ac:dyDescent="0.3"/>
    <row r="25" spans="1:13" ht="2.25" hidden="1" customHeight="1" x14ac:dyDescent="0.3"/>
    <row r="26" spans="1:13" ht="27" customHeight="1" x14ac:dyDescent="0.3">
      <c r="A26" s="150" t="s">
        <v>3</v>
      </c>
      <c r="B26" s="151"/>
      <c r="C26" s="154" t="s">
        <v>4</v>
      </c>
      <c r="D26" s="154" t="s">
        <v>5</v>
      </c>
      <c r="E26" s="155" t="s">
        <v>10</v>
      </c>
      <c r="F26" s="156" t="s">
        <v>6</v>
      </c>
      <c r="G26" s="157"/>
      <c r="H26" s="157"/>
      <c r="I26" s="157"/>
      <c r="J26" s="158"/>
      <c r="K26" s="155" t="s">
        <v>7</v>
      </c>
      <c r="L26" s="155" t="s">
        <v>8</v>
      </c>
      <c r="M26" s="155" t="s">
        <v>9</v>
      </c>
    </row>
    <row r="27" spans="1:13" s="33" customFormat="1" ht="42.75" customHeight="1" x14ac:dyDescent="0.3">
      <c r="A27" s="152"/>
      <c r="B27" s="153"/>
      <c r="C27" s="154"/>
      <c r="D27" s="154"/>
      <c r="E27" s="155"/>
      <c r="F27" s="73" t="s">
        <v>521</v>
      </c>
      <c r="G27" s="73" t="s">
        <v>376</v>
      </c>
      <c r="H27" s="73" t="s">
        <v>375</v>
      </c>
      <c r="I27" s="73" t="s">
        <v>374</v>
      </c>
      <c r="J27" s="73" t="s">
        <v>381</v>
      </c>
      <c r="K27" s="155"/>
      <c r="L27" s="155"/>
      <c r="M27" s="155"/>
    </row>
    <row r="28" spans="1:13" s="33" customFormat="1" ht="141" customHeight="1" x14ac:dyDescent="0.3">
      <c r="A28" s="161">
        <v>4</v>
      </c>
      <c r="B28" s="162"/>
      <c r="C28" s="26" t="s">
        <v>762</v>
      </c>
      <c r="D28" s="26" t="s">
        <v>424</v>
      </c>
      <c r="E28" s="27" t="s">
        <v>763</v>
      </c>
      <c r="F28" s="41" t="s">
        <v>100</v>
      </c>
      <c r="G28" s="41" t="s">
        <v>100</v>
      </c>
      <c r="H28" s="41" t="s">
        <v>100</v>
      </c>
      <c r="I28" s="42" t="s">
        <v>842</v>
      </c>
      <c r="J28" s="42" t="s">
        <v>843</v>
      </c>
      <c r="K28" s="29" t="s">
        <v>422</v>
      </c>
      <c r="L28" s="72" t="s">
        <v>421</v>
      </c>
      <c r="M28" s="29" t="s">
        <v>129</v>
      </c>
    </row>
    <row r="29" spans="1:13" s="33" customFormat="1" ht="141" customHeight="1" x14ac:dyDescent="0.3">
      <c r="A29" s="161">
        <v>5</v>
      </c>
      <c r="B29" s="162"/>
      <c r="C29" s="26" t="s">
        <v>761</v>
      </c>
      <c r="D29" s="26" t="s">
        <v>424</v>
      </c>
      <c r="E29" s="27" t="s">
        <v>753</v>
      </c>
      <c r="F29" s="41" t="s">
        <v>100</v>
      </c>
      <c r="G29" s="41" t="s">
        <v>100</v>
      </c>
      <c r="H29" s="41" t="s">
        <v>100</v>
      </c>
      <c r="I29" s="42" t="s">
        <v>844</v>
      </c>
      <c r="J29" s="42" t="s">
        <v>844</v>
      </c>
      <c r="K29" s="29" t="s">
        <v>422</v>
      </c>
      <c r="L29" s="72" t="s">
        <v>421</v>
      </c>
      <c r="M29" s="29" t="s">
        <v>129</v>
      </c>
    </row>
    <row r="30" spans="1:13" ht="30.75" customHeight="1" x14ac:dyDescent="0.3">
      <c r="A30" s="175" t="s">
        <v>378</v>
      </c>
      <c r="B30" s="175"/>
      <c r="C30" s="62">
        <v>5</v>
      </c>
      <c r="D30" s="62" t="s">
        <v>100</v>
      </c>
      <c r="E30" s="62" t="s">
        <v>100</v>
      </c>
      <c r="F30" s="93">
        <v>6300000</v>
      </c>
      <c r="G30" s="48">
        <f>SUM(G13:G28)</f>
        <v>6600105</v>
      </c>
      <c r="H30" s="48">
        <f>SUM(H13:H29)</f>
        <v>8400000</v>
      </c>
      <c r="I30" s="48">
        <v>7500000</v>
      </c>
      <c r="J30" s="48">
        <v>7500000</v>
      </c>
      <c r="K30" s="48" t="s">
        <v>100</v>
      </c>
      <c r="L30" s="62" t="s">
        <v>100</v>
      </c>
      <c r="M30" s="62" t="s">
        <v>100</v>
      </c>
    </row>
    <row r="31" spans="1:13" x14ac:dyDescent="0.3">
      <c r="G31" s="1">
        <v>106</v>
      </c>
    </row>
    <row r="35" spans="11:11" x14ac:dyDescent="0.3">
      <c r="K35" s="138"/>
    </row>
  </sheetData>
  <mergeCells count="37">
    <mergeCell ref="E26:E27"/>
    <mergeCell ref="F26:J26"/>
    <mergeCell ref="K26:K27"/>
    <mergeCell ref="L26:L27"/>
    <mergeCell ref="M26:M27"/>
    <mergeCell ref="A7:M7"/>
    <mergeCell ref="A8:M8"/>
    <mergeCell ref="A11:B12"/>
    <mergeCell ref="C11:C12"/>
    <mergeCell ref="D11:D12"/>
    <mergeCell ref="E11:E12"/>
    <mergeCell ref="K11:K12"/>
    <mergeCell ref="L11:L12"/>
    <mergeCell ref="M11:M12"/>
    <mergeCell ref="F11:J11"/>
    <mergeCell ref="A1:M1"/>
    <mergeCell ref="A2:M2"/>
    <mergeCell ref="A3:M3"/>
    <mergeCell ref="A4:M4"/>
    <mergeCell ref="A6:M6"/>
    <mergeCell ref="A5:M5"/>
    <mergeCell ref="A30:B30"/>
    <mergeCell ref="A28:B28"/>
    <mergeCell ref="A13:B13"/>
    <mergeCell ref="A14:B14"/>
    <mergeCell ref="A29:B29"/>
    <mergeCell ref="A15:B15"/>
    <mergeCell ref="A17:M17"/>
    <mergeCell ref="A18:M18"/>
    <mergeCell ref="A19:M19"/>
    <mergeCell ref="A20:M20"/>
    <mergeCell ref="A21:M21"/>
    <mergeCell ref="A22:M22"/>
    <mergeCell ref="A23:M23"/>
    <mergeCell ref="A26:B27"/>
    <mergeCell ref="C26:C27"/>
    <mergeCell ref="D26:D27"/>
  </mergeCells>
  <pageMargins left="0.35433070866141736" right="0.15748031496062992" top="0.24" bottom="0.28999999999999998" header="0.17" footer="0.17"/>
  <pageSetup paperSize="9" scale="87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17"/>
  <sheetViews>
    <sheetView topLeftCell="A14" zoomScale="110" zoomScaleNormal="110" workbookViewId="0">
      <selection activeCell="A2" sqref="A2:M2"/>
    </sheetView>
  </sheetViews>
  <sheetFormatPr defaultRowHeight="18.75" x14ac:dyDescent="0.3"/>
  <cols>
    <col min="1" max="1" width="3.125" style="2" customWidth="1"/>
    <col min="2" max="2" width="3.375" style="2" customWidth="1"/>
    <col min="3" max="3" width="20.875" style="1" customWidth="1"/>
    <col min="4" max="4" width="21.5" style="1" customWidth="1"/>
    <col min="5" max="5" width="20" style="1" customWidth="1"/>
    <col min="6" max="10" width="9" style="1" customWidth="1"/>
    <col min="11" max="11" width="7.75" style="1" customWidth="1"/>
    <col min="12" max="12" width="19.125" style="1" customWidth="1"/>
    <col min="13" max="13" width="9.75" style="2" customWidth="1"/>
    <col min="14" max="16384" width="9" style="1"/>
  </cols>
  <sheetData>
    <row r="1" spans="1:13" x14ac:dyDescent="0.3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20.25" customHeight="1" x14ac:dyDescent="0.3">
      <c r="A2" s="147" t="s">
        <v>944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19.5" customHeight="1" x14ac:dyDescent="0.3">
      <c r="A3" s="147" t="s">
        <v>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x14ac:dyDescent="0.3">
      <c r="A4" s="171" t="s">
        <v>268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3" x14ac:dyDescent="0.3">
      <c r="A5" s="171" t="s">
        <v>676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</row>
    <row r="6" spans="1:13" x14ac:dyDescent="0.3">
      <c r="A6" s="148" t="s">
        <v>677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</row>
    <row r="7" spans="1:13" ht="23.25" customHeight="1" x14ac:dyDescent="0.3">
      <c r="A7" s="148" t="s">
        <v>234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</row>
    <row r="8" spans="1:13" x14ac:dyDescent="0.3">
      <c r="A8" s="148" t="s">
        <v>235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</row>
    <row r="9" spans="1:13" ht="2.25" hidden="1" customHeight="1" x14ac:dyDescent="0.3"/>
    <row r="10" spans="1:13" ht="2.25" hidden="1" customHeight="1" x14ac:dyDescent="0.3"/>
    <row r="11" spans="1:13" ht="27" customHeight="1" x14ac:dyDescent="0.3">
      <c r="A11" s="150" t="s">
        <v>3</v>
      </c>
      <c r="B11" s="151"/>
      <c r="C11" s="154" t="s">
        <v>4</v>
      </c>
      <c r="D11" s="154" t="s">
        <v>5</v>
      </c>
      <c r="E11" s="155" t="s">
        <v>10</v>
      </c>
      <c r="F11" s="156" t="s">
        <v>6</v>
      </c>
      <c r="G11" s="157"/>
      <c r="H11" s="157"/>
      <c r="I11" s="157"/>
      <c r="J11" s="158"/>
      <c r="K11" s="155" t="s">
        <v>7</v>
      </c>
      <c r="L11" s="155" t="s">
        <v>8</v>
      </c>
      <c r="M11" s="155" t="s">
        <v>9</v>
      </c>
    </row>
    <row r="12" spans="1:13" ht="42.75" customHeight="1" x14ac:dyDescent="0.3">
      <c r="A12" s="152"/>
      <c r="B12" s="153"/>
      <c r="C12" s="154"/>
      <c r="D12" s="154"/>
      <c r="E12" s="155"/>
      <c r="F12" s="3" t="s">
        <v>382</v>
      </c>
      <c r="G12" s="3" t="s">
        <v>383</v>
      </c>
      <c r="H12" s="3" t="s">
        <v>375</v>
      </c>
      <c r="I12" s="3" t="s">
        <v>374</v>
      </c>
      <c r="J12" s="3" t="s">
        <v>381</v>
      </c>
      <c r="K12" s="155"/>
      <c r="L12" s="155"/>
      <c r="M12" s="155"/>
    </row>
    <row r="13" spans="1:13" ht="69.75" customHeight="1" x14ac:dyDescent="0.3">
      <c r="A13" s="159">
        <v>1</v>
      </c>
      <c r="B13" s="160"/>
      <c r="C13" s="4" t="s">
        <v>254</v>
      </c>
      <c r="D13" s="4" t="s">
        <v>202</v>
      </c>
      <c r="E13" s="5" t="s">
        <v>203</v>
      </c>
      <c r="F13" s="9">
        <v>100000</v>
      </c>
      <c r="G13" s="9">
        <v>100000</v>
      </c>
      <c r="H13" s="9">
        <v>50000</v>
      </c>
      <c r="I13" s="6">
        <v>50000</v>
      </c>
      <c r="J13" s="6">
        <v>53000</v>
      </c>
      <c r="K13" s="10" t="s">
        <v>4</v>
      </c>
      <c r="L13" s="13" t="s">
        <v>204</v>
      </c>
      <c r="M13" s="10" t="s">
        <v>129</v>
      </c>
    </row>
    <row r="14" spans="1:13" s="76" customFormat="1" ht="25.5" customHeight="1" x14ac:dyDescent="0.3">
      <c r="A14" s="175" t="s">
        <v>378</v>
      </c>
      <c r="B14" s="175"/>
      <c r="C14" s="62">
        <v>1</v>
      </c>
      <c r="D14" s="62" t="s">
        <v>100</v>
      </c>
      <c r="E14" s="62" t="s">
        <v>100</v>
      </c>
      <c r="F14" s="48">
        <f>SUM(F13)</f>
        <v>100000</v>
      </c>
      <c r="G14" s="48">
        <f t="shared" ref="G14:I14" si="0">SUM(G13)</f>
        <v>100000</v>
      </c>
      <c r="H14" s="48">
        <f t="shared" si="0"/>
        <v>50000</v>
      </c>
      <c r="I14" s="48">
        <f t="shared" si="0"/>
        <v>50000</v>
      </c>
      <c r="J14" s="48">
        <f>SUM(J13)</f>
        <v>53000</v>
      </c>
      <c r="K14" s="62" t="s">
        <v>100</v>
      </c>
      <c r="L14" s="62" t="s">
        <v>100</v>
      </c>
      <c r="M14" s="62"/>
    </row>
    <row r="17" spans="7:7" x14ac:dyDescent="0.3">
      <c r="G17" s="1">
        <v>107</v>
      </c>
    </row>
  </sheetData>
  <mergeCells count="18">
    <mergeCell ref="K11:K12"/>
    <mergeCell ref="A5:M5"/>
    <mergeCell ref="A8:M8"/>
    <mergeCell ref="A7:M7"/>
    <mergeCell ref="L11:L12"/>
    <mergeCell ref="M11:M12"/>
    <mergeCell ref="A11:B12"/>
    <mergeCell ref="C11:C12"/>
    <mergeCell ref="A1:M1"/>
    <mergeCell ref="A2:M2"/>
    <mergeCell ref="A3:M3"/>
    <mergeCell ref="A4:M4"/>
    <mergeCell ref="A6:M6"/>
    <mergeCell ref="D11:D12"/>
    <mergeCell ref="E11:E12"/>
    <mergeCell ref="A14:B14"/>
    <mergeCell ref="A13:B13"/>
    <mergeCell ref="F11:J11"/>
  </mergeCells>
  <pageMargins left="0.35433070866141736" right="0.15748031496062992" top="0.24" bottom="0.28999999999999998" header="0.17" footer="0.17"/>
  <pageSetup paperSize="9" scale="87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17"/>
  <sheetViews>
    <sheetView zoomScale="110" zoomScaleNormal="110" workbookViewId="0">
      <selection activeCell="A2" sqref="A2:M2"/>
    </sheetView>
  </sheetViews>
  <sheetFormatPr defaultRowHeight="18.75" x14ac:dyDescent="0.3"/>
  <cols>
    <col min="1" max="1" width="3.125" style="2" customWidth="1"/>
    <col min="2" max="2" width="3.375" style="2" customWidth="1"/>
    <col min="3" max="3" width="23.25" style="1" customWidth="1"/>
    <col min="4" max="4" width="21.5" style="1" customWidth="1"/>
    <col min="5" max="5" width="17" style="1" customWidth="1"/>
    <col min="6" max="10" width="9" style="1" customWidth="1"/>
    <col min="11" max="11" width="7.75" style="1" customWidth="1"/>
    <col min="12" max="12" width="21.375" style="1" customWidth="1"/>
    <col min="13" max="13" width="10.5" style="2" customWidth="1"/>
    <col min="14" max="16384" width="9" style="1"/>
  </cols>
  <sheetData>
    <row r="1" spans="1:13" x14ac:dyDescent="0.3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20.25" customHeight="1" x14ac:dyDescent="0.3">
      <c r="A2" s="147" t="s">
        <v>944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19.5" customHeight="1" x14ac:dyDescent="0.3">
      <c r="A3" s="147" t="s">
        <v>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ht="6.75" customHeight="1" x14ac:dyDescent="0.3">
      <c r="A4" s="171" t="s">
        <v>268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3" x14ac:dyDescent="0.3">
      <c r="A5" s="171" t="s">
        <v>676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</row>
    <row r="6" spans="1:13" x14ac:dyDescent="0.3">
      <c r="A6" s="148" t="s">
        <v>223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</row>
    <row r="7" spans="1:13" ht="23.25" customHeight="1" x14ac:dyDescent="0.3">
      <c r="A7" s="148" t="s">
        <v>234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</row>
    <row r="8" spans="1:13" x14ac:dyDescent="0.3">
      <c r="A8" s="148" t="s">
        <v>660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</row>
    <row r="9" spans="1:13" ht="2.25" hidden="1" customHeight="1" x14ac:dyDescent="0.3"/>
    <row r="10" spans="1:13" ht="2.25" hidden="1" customHeight="1" x14ac:dyDescent="0.3"/>
    <row r="11" spans="1:13" ht="2.25" hidden="1" customHeight="1" x14ac:dyDescent="0.3"/>
    <row r="12" spans="1:13" ht="2.25" hidden="1" customHeight="1" x14ac:dyDescent="0.3"/>
    <row r="13" spans="1:13" ht="27" customHeight="1" x14ac:dyDescent="0.3">
      <c r="A13" s="150" t="s">
        <v>3</v>
      </c>
      <c r="B13" s="151"/>
      <c r="C13" s="207" t="s">
        <v>4</v>
      </c>
      <c r="D13" s="207" t="s">
        <v>5</v>
      </c>
      <c r="E13" s="205" t="s">
        <v>10</v>
      </c>
      <c r="F13" s="156" t="s">
        <v>6</v>
      </c>
      <c r="G13" s="157"/>
      <c r="H13" s="157"/>
      <c r="I13" s="157"/>
      <c r="J13" s="158"/>
      <c r="K13" s="205" t="s">
        <v>7</v>
      </c>
      <c r="L13" s="205" t="s">
        <v>8</v>
      </c>
      <c r="M13" s="205" t="s">
        <v>9</v>
      </c>
    </row>
    <row r="14" spans="1:13" ht="42.75" customHeight="1" x14ac:dyDescent="0.3">
      <c r="A14" s="152"/>
      <c r="B14" s="153"/>
      <c r="C14" s="208"/>
      <c r="D14" s="208"/>
      <c r="E14" s="206"/>
      <c r="F14" s="53" t="s">
        <v>377</v>
      </c>
      <c r="G14" s="53" t="s">
        <v>376</v>
      </c>
      <c r="H14" s="53" t="s">
        <v>375</v>
      </c>
      <c r="I14" s="53" t="s">
        <v>385</v>
      </c>
      <c r="J14" s="53" t="s">
        <v>381</v>
      </c>
      <c r="K14" s="206"/>
      <c r="L14" s="206"/>
      <c r="M14" s="206"/>
    </row>
    <row r="15" spans="1:13" ht="79.5" customHeight="1" x14ac:dyDescent="0.3">
      <c r="A15" s="159">
        <v>1</v>
      </c>
      <c r="B15" s="160"/>
      <c r="C15" s="4" t="s">
        <v>514</v>
      </c>
      <c r="D15" s="4" t="s">
        <v>347</v>
      </c>
      <c r="E15" s="5" t="s">
        <v>306</v>
      </c>
      <c r="F15" s="9" t="s">
        <v>845</v>
      </c>
      <c r="G15" s="9">
        <v>50000</v>
      </c>
      <c r="H15" s="9">
        <v>20000</v>
      </c>
      <c r="I15" s="6">
        <v>20000</v>
      </c>
      <c r="J15" s="6">
        <v>20000</v>
      </c>
      <c r="K15" s="10" t="s">
        <v>4</v>
      </c>
      <c r="L15" s="13" t="s">
        <v>307</v>
      </c>
      <c r="M15" s="10" t="s">
        <v>772</v>
      </c>
    </row>
    <row r="16" spans="1:13" ht="29.25" customHeight="1" x14ac:dyDescent="0.3">
      <c r="A16" s="175" t="s">
        <v>378</v>
      </c>
      <c r="B16" s="175"/>
      <c r="C16" s="62">
        <v>2</v>
      </c>
      <c r="D16" s="62" t="s">
        <v>100</v>
      </c>
      <c r="E16" s="62" t="s">
        <v>100</v>
      </c>
      <c r="F16" s="92">
        <v>100000</v>
      </c>
      <c r="G16" s="48">
        <f>SUM(G15)</f>
        <v>50000</v>
      </c>
      <c r="H16" s="48">
        <v>20000</v>
      </c>
      <c r="I16" s="48">
        <f t="shared" ref="I16:J16" si="0">SUM(I15)</f>
        <v>20000</v>
      </c>
      <c r="J16" s="48">
        <f t="shared" si="0"/>
        <v>20000</v>
      </c>
      <c r="K16" s="62" t="s">
        <v>100</v>
      </c>
      <c r="L16" s="62" t="s">
        <v>100</v>
      </c>
      <c r="M16" s="62" t="s">
        <v>100</v>
      </c>
    </row>
    <row r="17" spans="6:6" x14ac:dyDescent="0.3">
      <c r="F17" s="1">
        <v>108</v>
      </c>
    </row>
  </sheetData>
  <mergeCells count="18">
    <mergeCell ref="M13:M14"/>
    <mergeCell ref="F13:J13"/>
    <mergeCell ref="A16:B16"/>
    <mergeCell ref="A15:B15"/>
    <mergeCell ref="A6:M6"/>
    <mergeCell ref="A7:M7"/>
    <mergeCell ref="A8:M8"/>
    <mergeCell ref="A13:B14"/>
    <mergeCell ref="C13:C14"/>
    <mergeCell ref="D13:D14"/>
    <mergeCell ref="E13:E14"/>
    <mergeCell ref="K13:K14"/>
    <mergeCell ref="L13:L14"/>
    <mergeCell ref="A1:M1"/>
    <mergeCell ref="A2:M2"/>
    <mergeCell ref="A3:M3"/>
    <mergeCell ref="A4:M4"/>
    <mergeCell ref="A5:M5"/>
  </mergeCells>
  <pageMargins left="0.35433070866141736" right="0.15748031496062992" top="0.24" bottom="0.28999999999999998" header="0.17" footer="0.17"/>
  <pageSetup paperSize="9" scale="87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14"/>
  <sheetViews>
    <sheetView zoomScale="110" zoomScaleNormal="110" workbookViewId="0">
      <selection activeCell="A2" sqref="A2:M2"/>
    </sheetView>
  </sheetViews>
  <sheetFormatPr defaultRowHeight="18.75" x14ac:dyDescent="0.3"/>
  <cols>
    <col min="1" max="1" width="3.125" style="2" customWidth="1"/>
    <col min="2" max="2" width="3.375" style="2" customWidth="1"/>
    <col min="3" max="3" width="22.375" style="1" customWidth="1"/>
    <col min="4" max="4" width="21.5" style="1" customWidth="1"/>
    <col min="5" max="5" width="20" style="1" customWidth="1"/>
    <col min="6" max="10" width="9" style="1" customWidth="1"/>
    <col min="11" max="11" width="7.75" style="1" customWidth="1"/>
    <col min="12" max="12" width="20.625" style="1" customWidth="1"/>
    <col min="13" max="13" width="9.625" style="2" customWidth="1"/>
    <col min="14" max="16384" width="9" style="1"/>
  </cols>
  <sheetData>
    <row r="1" spans="1:13" x14ac:dyDescent="0.3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20.25" customHeight="1" x14ac:dyDescent="0.3">
      <c r="A2" s="147" t="s">
        <v>944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19.5" customHeight="1" x14ac:dyDescent="0.3">
      <c r="A3" s="147" t="s">
        <v>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ht="10.5" customHeight="1" x14ac:dyDescent="0.3"/>
    <row r="5" spans="1:13" x14ac:dyDescent="0.3">
      <c r="A5" s="171" t="s">
        <v>678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</row>
    <row r="6" spans="1:13" x14ac:dyDescent="0.3">
      <c r="A6" s="148" t="s">
        <v>220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</row>
    <row r="7" spans="1:13" ht="23.25" customHeight="1" x14ac:dyDescent="0.3">
      <c r="A7" s="148" t="s">
        <v>234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</row>
    <row r="8" spans="1:13" x14ac:dyDescent="0.3">
      <c r="A8" s="148" t="s">
        <v>661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</row>
    <row r="9" spans="1:13" ht="27" customHeight="1" x14ac:dyDescent="0.3">
      <c r="A9" s="150" t="s">
        <v>3</v>
      </c>
      <c r="B9" s="151"/>
      <c r="C9" s="207" t="s">
        <v>4</v>
      </c>
      <c r="D9" s="207" t="s">
        <v>5</v>
      </c>
      <c r="E9" s="205" t="s">
        <v>10</v>
      </c>
      <c r="F9" s="209" t="s">
        <v>6</v>
      </c>
      <c r="G9" s="210"/>
      <c r="H9" s="210"/>
      <c r="I9" s="210"/>
      <c r="J9" s="211"/>
      <c r="K9" s="205" t="s">
        <v>7</v>
      </c>
      <c r="L9" s="205" t="s">
        <v>8</v>
      </c>
      <c r="M9" s="205" t="s">
        <v>9</v>
      </c>
    </row>
    <row r="10" spans="1:13" ht="42.75" customHeight="1" x14ac:dyDescent="0.3">
      <c r="A10" s="152"/>
      <c r="B10" s="153"/>
      <c r="C10" s="208"/>
      <c r="D10" s="208"/>
      <c r="E10" s="206"/>
      <c r="F10" s="3" t="s">
        <v>377</v>
      </c>
      <c r="G10" s="3" t="s">
        <v>376</v>
      </c>
      <c r="H10" s="3" t="s">
        <v>375</v>
      </c>
      <c r="I10" s="3" t="s">
        <v>374</v>
      </c>
      <c r="J10" s="3" t="s">
        <v>381</v>
      </c>
      <c r="K10" s="206"/>
      <c r="L10" s="206"/>
      <c r="M10" s="206"/>
    </row>
    <row r="11" spans="1:13" ht="82.5" customHeight="1" x14ac:dyDescent="0.3">
      <c r="A11" s="212">
        <v>1</v>
      </c>
      <c r="B11" s="212"/>
      <c r="C11" s="12" t="s">
        <v>245</v>
      </c>
      <c r="D11" s="21" t="s">
        <v>246</v>
      </c>
      <c r="E11" s="21" t="s">
        <v>247</v>
      </c>
      <c r="F11" s="9">
        <v>8000</v>
      </c>
      <c r="G11" s="9">
        <v>8000</v>
      </c>
      <c r="H11" s="9">
        <v>10000</v>
      </c>
      <c r="I11" s="9">
        <v>10000</v>
      </c>
      <c r="J11" s="9">
        <v>10000</v>
      </c>
      <c r="K11" s="10" t="s">
        <v>4</v>
      </c>
      <c r="L11" s="21" t="s">
        <v>248</v>
      </c>
      <c r="M11" s="7" t="s">
        <v>249</v>
      </c>
    </row>
    <row r="12" spans="1:13" s="52" customFormat="1" ht="24.75" customHeight="1" x14ac:dyDescent="0.3">
      <c r="A12" s="175" t="s">
        <v>378</v>
      </c>
      <c r="B12" s="175"/>
      <c r="C12" s="62">
        <v>1</v>
      </c>
      <c r="D12" s="62" t="s">
        <v>100</v>
      </c>
      <c r="E12" s="62" t="s">
        <v>100</v>
      </c>
      <c r="F12" s="48">
        <f>SUM(F11)</f>
        <v>8000</v>
      </c>
      <c r="G12" s="48">
        <f t="shared" ref="G12:J12" si="0">SUM(G11)</f>
        <v>8000</v>
      </c>
      <c r="H12" s="48">
        <f t="shared" si="0"/>
        <v>10000</v>
      </c>
      <c r="I12" s="48">
        <f t="shared" si="0"/>
        <v>10000</v>
      </c>
      <c r="J12" s="48">
        <f t="shared" si="0"/>
        <v>10000</v>
      </c>
      <c r="K12" s="62" t="s">
        <v>100</v>
      </c>
      <c r="L12" s="62" t="s">
        <v>100</v>
      </c>
      <c r="M12" s="62" t="s">
        <v>100</v>
      </c>
    </row>
    <row r="14" spans="1:13" x14ac:dyDescent="0.3">
      <c r="G14" s="1">
        <v>109</v>
      </c>
    </row>
  </sheetData>
  <mergeCells count="17">
    <mergeCell ref="A1:M1"/>
    <mergeCell ref="A2:M2"/>
    <mergeCell ref="A3:M3"/>
    <mergeCell ref="A11:B11"/>
    <mergeCell ref="A9:B10"/>
    <mergeCell ref="C9:C10"/>
    <mergeCell ref="D9:D10"/>
    <mergeCell ref="E9:E10"/>
    <mergeCell ref="A5:M5"/>
    <mergeCell ref="A6:M6"/>
    <mergeCell ref="A7:M7"/>
    <mergeCell ref="A8:M8"/>
    <mergeCell ref="L9:L10"/>
    <mergeCell ref="M9:M10"/>
    <mergeCell ref="K9:K10"/>
    <mergeCell ref="A12:B12"/>
    <mergeCell ref="F9:J9"/>
  </mergeCells>
  <pageMargins left="0.35433070866141736" right="0.15748031496062992" top="0.24" bottom="0.28999999999999998" header="0.17" footer="0.17"/>
  <pageSetup paperSize="9" scale="87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42"/>
  <sheetViews>
    <sheetView topLeftCell="A33" zoomScaleNormal="100" workbookViewId="0">
      <selection activeCell="A22" sqref="A22:M22"/>
    </sheetView>
  </sheetViews>
  <sheetFormatPr defaultRowHeight="18.75" x14ac:dyDescent="0.3"/>
  <cols>
    <col min="1" max="1" width="3.125" style="2" customWidth="1"/>
    <col min="2" max="2" width="3.375" style="2" customWidth="1"/>
    <col min="3" max="3" width="22.625" style="1" customWidth="1"/>
    <col min="4" max="4" width="20.375" style="1" customWidth="1"/>
    <col min="5" max="5" width="16.25" style="1" customWidth="1"/>
    <col min="6" max="10" width="9" style="1" customWidth="1"/>
    <col min="11" max="11" width="7.75" style="1" customWidth="1"/>
    <col min="12" max="12" width="21.875" style="1" customWidth="1"/>
    <col min="13" max="13" width="10.5" style="2" customWidth="1"/>
    <col min="14" max="16384" width="9" style="1"/>
  </cols>
  <sheetData>
    <row r="1" spans="1:13" x14ac:dyDescent="0.3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20.25" customHeight="1" x14ac:dyDescent="0.3">
      <c r="A2" s="147" t="s">
        <v>944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19.5" customHeight="1" x14ac:dyDescent="0.3">
      <c r="A3" s="147" t="s">
        <v>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ht="6" customHeight="1" x14ac:dyDescent="0.3">
      <c r="A4" s="171" t="s">
        <v>268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3" x14ac:dyDescent="0.3">
      <c r="A5" s="171" t="s">
        <v>679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</row>
    <row r="6" spans="1:13" x14ac:dyDescent="0.3">
      <c r="A6" s="148" t="s">
        <v>222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</row>
    <row r="7" spans="1:13" ht="23.25" customHeight="1" x14ac:dyDescent="0.3">
      <c r="A7" s="148" t="s">
        <v>234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</row>
    <row r="8" spans="1:13" x14ac:dyDescent="0.3">
      <c r="A8" s="148" t="s">
        <v>662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</row>
    <row r="9" spans="1:13" ht="2.25" hidden="1" customHeight="1" x14ac:dyDescent="0.3"/>
    <row r="10" spans="1:13" ht="2.25" hidden="1" customHeight="1" x14ac:dyDescent="0.3"/>
    <row r="11" spans="1:13" ht="2.25" hidden="1" customHeight="1" x14ac:dyDescent="0.3"/>
    <row r="12" spans="1:13" ht="2.25" hidden="1" customHeight="1" x14ac:dyDescent="0.3"/>
    <row r="13" spans="1:13" ht="27" customHeight="1" x14ac:dyDescent="0.3">
      <c r="A13" s="150" t="s">
        <v>3</v>
      </c>
      <c r="B13" s="151"/>
      <c r="C13" s="207" t="s">
        <v>4</v>
      </c>
      <c r="D13" s="207" t="s">
        <v>5</v>
      </c>
      <c r="E13" s="205" t="s">
        <v>10</v>
      </c>
      <c r="F13" s="209" t="s">
        <v>6</v>
      </c>
      <c r="G13" s="210"/>
      <c r="H13" s="210"/>
      <c r="I13" s="210"/>
      <c r="J13" s="211"/>
      <c r="K13" s="205" t="s">
        <v>7</v>
      </c>
      <c r="L13" s="205" t="s">
        <v>8</v>
      </c>
      <c r="M13" s="205" t="s">
        <v>9</v>
      </c>
    </row>
    <row r="14" spans="1:13" ht="42.75" customHeight="1" x14ac:dyDescent="0.3">
      <c r="A14" s="152"/>
      <c r="B14" s="153"/>
      <c r="C14" s="208"/>
      <c r="D14" s="208"/>
      <c r="E14" s="206"/>
      <c r="F14" s="3" t="s">
        <v>377</v>
      </c>
      <c r="G14" s="3" t="s">
        <v>376</v>
      </c>
      <c r="H14" s="3" t="s">
        <v>375</v>
      </c>
      <c r="I14" s="3" t="s">
        <v>374</v>
      </c>
      <c r="J14" s="3" t="s">
        <v>381</v>
      </c>
      <c r="K14" s="206"/>
      <c r="L14" s="206"/>
      <c r="M14" s="206"/>
    </row>
    <row r="15" spans="1:13" ht="84.75" customHeight="1" x14ac:dyDescent="0.3">
      <c r="A15" s="159">
        <v>1</v>
      </c>
      <c r="B15" s="160"/>
      <c r="C15" s="4" t="s">
        <v>716</v>
      </c>
      <c r="D15" s="4" t="s">
        <v>205</v>
      </c>
      <c r="E15" s="5" t="s">
        <v>206</v>
      </c>
      <c r="F15" s="9">
        <v>200000</v>
      </c>
      <c r="G15" s="9">
        <v>200000</v>
      </c>
      <c r="H15" s="9">
        <v>50000</v>
      </c>
      <c r="I15" s="6"/>
      <c r="J15" s="6"/>
      <c r="K15" s="10" t="s">
        <v>207</v>
      </c>
      <c r="L15" s="13" t="s">
        <v>208</v>
      </c>
      <c r="M15" s="10" t="s">
        <v>772</v>
      </c>
    </row>
    <row r="16" spans="1:13" ht="61.5" customHeight="1" x14ac:dyDescent="0.3">
      <c r="A16" s="159">
        <v>2</v>
      </c>
      <c r="B16" s="160"/>
      <c r="C16" s="4" t="s">
        <v>209</v>
      </c>
      <c r="D16" s="4" t="s">
        <v>210</v>
      </c>
      <c r="E16" s="5" t="s">
        <v>211</v>
      </c>
      <c r="F16" s="9">
        <v>50000</v>
      </c>
      <c r="G16" s="9">
        <v>50000</v>
      </c>
      <c r="H16" s="9"/>
      <c r="I16" s="6"/>
      <c r="J16" s="6"/>
      <c r="K16" s="10" t="s">
        <v>4</v>
      </c>
      <c r="L16" s="13" t="s">
        <v>212</v>
      </c>
      <c r="M16" s="10" t="s">
        <v>772</v>
      </c>
    </row>
    <row r="17" spans="1:13" ht="59.25" customHeight="1" x14ac:dyDescent="0.3">
      <c r="A17" s="159">
        <v>3</v>
      </c>
      <c r="B17" s="160"/>
      <c r="C17" s="4" t="s">
        <v>686</v>
      </c>
      <c r="D17" s="4" t="s">
        <v>210</v>
      </c>
      <c r="E17" s="5" t="s">
        <v>416</v>
      </c>
      <c r="F17" s="9"/>
      <c r="G17" s="9"/>
      <c r="H17" s="9">
        <v>35000</v>
      </c>
      <c r="I17" s="6">
        <v>50000</v>
      </c>
      <c r="J17" s="6">
        <v>50000</v>
      </c>
      <c r="K17" s="10" t="s">
        <v>4</v>
      </c>
      <c r="L17" s="13" t="s">
        <v>212</v>
      </c>
      <c r="M17" s="10" t="s">
        <v>772</v>
      </c>
    </row>
    <row r="18" spans="1:13" ht="58.5" customHeight="1" x14ac:dyDescent="0.3">
      <c r="A18" s="159">
        <v>4</v>
      </c>
      <c r="B18" s="160"/>
      <c r="C18" s="4" t="s">
        <v>687</v>
      </c>
      <c r="D18" s="4" t="s">
        <v>210</v>
      </c>
      <c r="E18" s="5" t="s">
        <v>417</v>
      </c>
      <c r="F18" s="9"/>
      <c r="G18" s="9"/>
      <c r="H18" s="9">
        <v>50000</v>
      </c>
      <c r="I18" s="6">
        <v>50000</v>
      </c>
      <c r="J18" s="6">
        <v>50000</v>
      </c>
      <c r="K18" s="10" t="s">
        <v>4</v>
      </c>
      <c r="L18" s="13" t="s">
        <v>212</v>
      </c>
      <c r="M18" s="10" t="s">
        <v>772</v>
      </c>
    </row>
    <row r="19" spans="1:13" ht="113.25" customHeight="1" x14ac:dyDescent="0.3">
      <c r="A19" s="159">
        <v>5</v>
      </c>
      <c r="B19" s="160"/>
      <c r="C19" s="4" t="s">
        <v>754</v>
      </c>
      <c r="D19" s="4" t="s">
        <v>744</v>
      </c>
      <c r="E19" s="5" t="s">
        <v>746</v>
      </c>
      <c r="F19" s="9"/>
      <c r="G19" s="9"/>
      <c r="H19" s="9" t="s">
        <v>846</v>
      </c>
      <c r="I19" s="6" t="s">
        <v>847</v>
      </c>
      <c r="J19" s="6" t="s">
        <v>847</v>
      </c>
      <c r="K19" s="10" t="s">
        <v>4</v>
      </c>
      <c r="L19" s="13" t="s">
        <v>745</v>
      </c>
      <c r="M19" s="10" t="s">
        <v>772</v>
      </c>
    </row>
    <row r="20" spans="1:13" ht="46.5" customHeight="1" x14ac:dyDescent="0.3">
      <c r="G20" s="1">
        <v>110</v>
      </c>
    </row>
    <row r="21" spans="1:13" x14ac:dyDescent="0.3">
      <c r="A21" s="147" t="s">
        <v>0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</row>
    <row r="22" spans="1:13" ht="20.25" customHeight="1" x14ac:dyDescent="0.3">
      <c r="A22" s="147" t="s">
        <v>944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</row>
    <row r="23" spans="1:13" ht="19.5" customHeight="1" x14ac:dyDescent="0.3">
      <c r="A23" s="147" t="s">
        <v>1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</row>
    <row r="24" spans="1:13" ht="6" customHeight="1" x14ac:dyDescent="0.3">
      <c r="A24" s="171" t="s">
        <v>268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 x14ac:dyDescent="0.3">
      <c r="A25" s="171" t="s">
        <v>679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6" spans="1:13" x14ac:dyDescent="0.3">
      <c r="A26" s="148" t="s">
        <v>222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 ht="23.25" customHeight="1" x14ac:dyDescent="0.3">
      <c r="A27" s="148" t="s">
        <v>234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 x14ac:dyDescent="0.3">
      <c r="A28" s="148" t="s">
        <v>662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</row>
    <row r="29" spans="1:13" ht="2.25" hidden="1" customHeight="1" x14ac:dyDescent="0.3"/>
    <row r="30" spans="1:13" ht="2.25" hidden="1" customHeight="1" x14ac:dyDescent="0.3"/>
    <row r="31" spans="1:13" ht="2.25" hidden="1" customHeight="1" x14ac:dyDescent="0.3"/>
    <row r="32" spans="1:13" ht="2.25" hidden="1" customHeight="1" x14ac:dyDescent="0.3"/>
    <row r="33" spans="1:13" ht="27" customHeight="1" x14ac:dyDescent="0.3">
      <c r="A33" s="150" t="s">
        <v>3</v>
      </c>
      <c r="B33" s="151"/>
      <c r="C33" s="207" t="s">
        <v>4</v>
      </c>
      <c r="D33" s="207" t="s">
        <v>5</v>
      </c>
      <c r="E33" s="205" t="s">
        <v>10</v>
      </c>
      <c r="F33" s="209" t="s">
        <v>6</v>
      </c>
      <c r="G33" s="210"/>
      <c r="H33" s="210"/>
      <c r="I33" s="210"/>
      <c r="J33" s="211"/>
      <c r="K33" s="205" t="s">
        <v>7</v>
      </c>
      <c r="L33" s="205" t="s">
        <v>8</v>
      </c>
      <c r="M33" s="205" t="s">
        <v>9</v>
      </c>
    </row>
    <row r="34" spans="1:13" ht="42.75" customHeight="1" x14ac:dyDescent="0.3">
      <c r="A34" s="152"/>
      <c r="B34" s="153"/>
      <c r="C34" s="208"/>
      <c r="D34" s="208"/>
      <c r="E34" s="206"/>
      <c r="F34" s="3" t="s">
        <v>377</v>
      </c>
      <c r="G34" s="3" t="s">
        <v>376</v>
      </c>
      <c r="H34" s="3" t="s">
        <v>375</v>
      </c>
      <c r="I34" s="3" t="s">
        <v>374</v>
      </c>
      <c r="J34" s="3" t="s">
        <v>381</v>
      </c>
      <c r="K34" s="206"/>
      <c r="L34" s="206"/>
      <c r="M34" s="206"/>
    </row>
    <row r="35" spans="1:13" ht="77.25" customHeight="1" x14ac:dyDescent="0.3">
      <c r="A35" s="159">
        <v>6</v>
      </c>
      <c r="B35" s="160"/>
      <c r="C35" s="4" t="s">
        <v>768</v>
      </c>
      <c r="D35" s="4" t="s">
        <v>779</v>
      </c>
      <c r="E35" s="5" t="s">
        <v>769</v>
      </c>
      <c r="F35" s="9"/>
      <c r="G35" s="9"/>
      <c r="H35" s="9"/>
      <c r="I35" s="6" t="s">
        <v>900</v>
      </c>
      <c r="J35" s="6" t="s">
        <v>901</v>
      </c>
      <c r="K35" s="10" t="s">
        <v>771</v>
      </c>
      <c r="L35" s="13" t="s">
        <v>770</v>
      </c>
      <c r="M35" s="10" t="s">
        <v>772</v>
      </c>
    </row>
    <row r="36" spans="1:13" ht="27" customHeight="1" x14ac:dyDescent="0.3">
      <c r="A36" s="175" t="s">
        <v>378</v>
      </c>
      <c r="B36" s="175"/>
      <c r="C36" s="62">
        <v>6</v>
      </c>
      <c r="D36" s="62" t="s">
        <v>100</v>
      </c>
      <c r="E36" s="62" t="s">
        <v>100</v>
      </c>
      <c r="F36" s="48">
        <v>250000</v>
      </c>
      <c r="G36" s="48">
        <v>250000</v>
      </c>
      <c r="H36" s="48">
        <f>135000+57000</f>
        <v>192000</v>
      </c>
      <c r="I36" s="48">
        <v>187000</v>
      </c>
      <c r="J36" s="48">
        <v>187000</v>
      </c>
      <c r="K36" s="62" t="s">
        <v>100</v>
      </c>
      <c r="L36" s="62" t="s">
        <v>100</v>
      </c>
      <c r="M36" s="62" t="s">
        <v>100</v>
      </c>
    </row>
    <row r="42" spans="1:13" x14ac:dyDescent="0.3">
      <c r="G42" s="1">
        <v>111</v>
      </c>
    </row>
  </sheetData>
  <mergeCells count="39">
    <mergeCell ref="A7:M7"/>
    <mergeCell ref="A1:M1"/>
    <mergeCell ref="A2:M2"/>
    <mergeCell ref="A3:M3"/>
    <mergeCell ref="A4:M4"/>
    <mergeCell ref="A6:M6"/>
    <mergeCell ref="A5:M5"/>
    <mergeCell ref="A8:M8"/>
    <mergeCell ref="A13:B14"/>
    <mergeCell ref="C13:C14"/>
    <mergeCell ref="D13:D14"/>
    <mergeCell ref="E13:E14"/>
    <mergeCell ref="K13:K14"/>
    <mergeCell ref="L13:L14"/>
    <mergeCell ref="M13:M14"/>
    <mergeCell ref="F13:J13"/>
    <mergeCell ref="A17:B17"/>
    <mergeCell ref="A18:B18"/>
    <mergeCell ref="A15:B15"/>
    <mergeCell ref="A16:B16"/>
    <mergeCell ref="A19:B19"/>
    <mergeCell ref="A21:M21"/>
    <mergeCell ref="A22:M22"/>
    <mergeCell ref="A23:M23"/>
    <mergeCell ref="A24:M24"/>
    <mergeCell ref="A25:M25"/>
    <mergeCell ref="A36:B36"/>
    <mergeCell ref="A26:M26"/>
    <mergeCell ref="A27:M27"/>
    <mergeCell ref="A28:M28"/>
    <mergeCell ref="A33:B34"/>
    <mergeCell ref="C33:C34"/>
    <mergeCell ref="D33:D34"/>
    <mergeCell ref="E33:E34"/>
    <mergeCell ref="F33:J33"/>
    <mergeCell ref="K33:K34"/>
    <mergeCell ref="L33:L34"/>
    <mergeCell ref="M33:M34"/>
    <mergeCell ref="A35:B35"/>
  </mergeCells>
  <pageMargins left="0.35433070866141736" right="0.15748031496062992" top="0.24" bottom="0.28999999999999998" header="0.17" footer="0.17"/>
  <pageSetup paperSize="9" scale="87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M18"/>
  <sheetViews>
    <sheetView topLeftCell="A16" zoomScale="112" zoomScaleNormal="112" workbookViewId="0">
      <selection activeCell="A2" sqref="A2:M2"/>
    </sheetView>
  </sheetViews>
  <sheetFormatPr defaultRowHeight="18.75" x14ac:dyDescent="0.3"/>
  <cols>
    <col min="1" max="1" width="3.125" style="2" customWidth="1"/>
    <col min="2" max="2" width="3.375" style="2" customWidth="1"/>
    <col min="3" max="3" width="25" style="1" customWidth="1"/>
    <col min="4" max="4" width="19.625" style="1" customWidth="1"/>
    <col min="5" max="5" width="18" style="1" customWidth="1"/>
    <col min="6" max="10" width="9" style="1" customWidth="1"/>
    <col min="11" max="11" width="7.75" style="1" customWidth="1"/>
    <col min="12" max="12" width="18.5" style="1" customWidth="1"/>
    <col min="13" max="13" width="8.375" style="2" customWidth="1"/>
    <col min="14" max="16384" width="9" style="1"/>
  </cols>
  <sheetData>
    <row r="1" spans="1:13" x14ac:dyDescent="0.3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20.25" customHeight="1" x14ac:dyDescent="0.3">
      <c r="A2" s="147" t="s">
        <v>944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19.5" customHeight="1" x14ac:dyDescent="0.3">
      <c r="A3" s="147" t="s">
        <v>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ht="9" customHeight="1" x14ac:dyDescent="0.3">
      <c r="A4" s="171" t="s">
        <v>268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3" x14ac:dyDescent="0.3">
      <c r="A5" s="171" t="s">
        <v>679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</row>
    <row r="6" spans="1:13" x14ac:dyDescent="0.3">
      <c r="A6" s="148" t="s">
        <v>222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</row>
    <row r="7" spans="1:13" ht="23.25" customHeight="1" x14ac:dyDescent="0.3">
      <c r="A7" s="148" t="s">
        <v>234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</row>
    <row r="8" spans="1:13" x14ac:dyDescent="0.3">
      <c r="A8" s="148" t="s">
        <v>663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</row>
    <row r="9" spans="1:13" ht="2.25" hidden="1" customHeight="1" x14ac:dyDescent="0.3"/>
    <row r="10" spans="1:13" ht="2.25" hidden="1" customHeight="1" x14ac:dyDescent="0.3"/>
    <row r="11" spans="1:13" ht="2.25" hidden="1" customHeight="1" x14ac:dyDescent="0.3"/>
    <row r="12" spans="1:13" ht="2.25" hidden="1" customHeight="1" x14ac:dyDescent="0.3"/>
    <row r="13" spans="1:13" ht="27" customHeight="1" x14ac:dyDescent="0.3">
      <c r="A13" s="150" t="s">
        <v>3</v>
      </c>
      <c r="B13" s="151"/>
      <c r="C13" s="207" t="s">
        <v>4</v>
      </c>
      <c r="D13" s="207" t="s">
        <v>5</v>
      </c>
      <c r="E13" s="205" t="s">
        <v>10</v>
      </c>
      <c r="F13" s="209" t="s">
        <v>6</v>
      </c>
      <c r="G13" s="210"/>
      <c r="H13" s="210"/>
      <c r="I13" s="210"/>
      <c r="J13" s="211"/>
      <c r="K13" s="205" t="s">
        <v>7</v>
      </c>
      <c r="L13" s="205" t="s">
        <v>8</v>
      </c>
      <c r="M13" s="205" t="s">
        <v>9</v>
      </c>
    </row>
    <row r="14" spans="1:13" ht="42.75" customHeight="1" x14ac:dyDescent="0.3">
      <c r="A14" s="152"/>
      <c r="B14" s="153"/>
      <c r="C14" s="208"/>
      <c r="D14" s="208"/>
      <c r="E14" s="206"/>
      <c r="F14" s="3" t="s">
        <v>377</v>
      </c>
      <c r="G14" s="3" t="s">
        <v>376</v>
      </c>
      <c r="H14" s="3" t="s">
        <v>389</v>
      </c>
      <c r="I14" s="3" t="s">
        <v>374</v>
      </c>
      <c r="J14" s="3" t="s">
        <v>381</v>
      </c>
      <c r="K14" s="206"/>
      <c r="L14" s="206"/>
      <c r="M14" s="206"/>
    </row>
    <row r="15" spans="1:13" ht="63" customHeight="1" x14ac:dyDescent="0.3">
      <c r="A15" s="159">
        <v>1</v>
      </c>
      <c r="B15" s="160"/>
      <c r="C15" s="4" t="s">
        <v>352</v>
      </c>
      <c r="D15" s="4" t="s">
        <v>213</v>
      </c>
      <c r="E15" s="5" t="s">
        <v>214</v>
      </c>
      <c r="F15" s="9">
        <v>800000</v>
      </c>
      <c r="G15" s="9">
        <v>500000</v>
      </c>
      <c r="H15" s="9">
        <v>500000</v>
      </c>
      <c r="I15" s="6">
        <v>500000</v>
      </c>
      <c r="J15" s="6">
        <v>500000</v>
      </c>
      <c r="K15" s="10" t="s">
        <v>215</v>
      </c>
      <c r="L15" s="13" t="s">
        <v>216</v>
      </c>
      <c r="M15" s="10" t="s">
        <v>772</v>
      </c>
    </row>
    <row r="16" spans="1:13" ht="23.25" customHeight="1" x14ac:dyDescent="0.3">
      <c r="A16" s="175" t="s">
        <v>378</v>
      </c>
      <c r="B16" s="175"/>
      <c r="C16" s="62">
        <v>1</v>
      </c>
      <c r="D16" s="62" t="s">
        <v>100</v>
      </c>
      <c r="E16" s="62" t="s">
        <v>100</v>
      </c>
      <c r="F16" s="48">
        <f>SUM(F15)</f>
        <v>800000</v>
      </c>
      <c r="G16" s="48">
        <f t="shared" ref="G16:J16" si="0">SUM(G15)</f>
        <v>500000</v>
      </c>
      <c r="H16" s="48">
        <f t="shared" si="0"/>
        <v>500000</v>
      </c>
      <c r="I16" s="48">
        <f t="shared" si="0"/>
        <v>500000</v>
      </c>
      <c r="J16" s="48">
        <f t="shared" si="0"/>
        <v>500000</v>
      </c>
      <c r="K16" s="62" t="s">
        <v>100</v>
      </c>
      <c r="L16" s="62" t="s">
        <v>100</v>
      </c>
      <c r="M16" s="62" t="s">
        <v>100</v>
      </c>
    </row>
    <row r="18" spans="7:7" x14ac:dyDescent="0.3">
      <c r="G18" s="1">
        <v>112</v>
      </c>
    </row>
  </sheetData>
  <mergeCells count="18">
    <mergeCell ref="A7:M7"/>
    <mergeCell ref="A1:M1"/>
    <mergeCell ref="A2:M2"/>
    <mergeCell ref="A3:M3"/>
    <mergeCell ref="A4:M4"/>
    <mergeCell ref="A6:M6"/>
    <mergeCell ref="A5:M5"/>
    <mergeCell ref="A16:B16"/>
    <mergeCell ref="F13:J13"/>
    <mergeCell ref="A15:B15"/>
    <mergeCell ref="A8:M8"/>
    <mergeCell ref="A13:B14"/>
    <mergeCell ref="C13:C14"/>
    <mergeCell ref="D13:D14"/>
    <mergeCell ref="E13:E14"/>
    <mergeCell ref="K13:K14"/>
    <mergeCell ref="L13:L14"/>
    <mergeCell ref="M13:M14"/>
  </mergeCells>
  <pageMargins left="0.35433070866141736" right="0.15748031496062992" top="0.24" bottom="0.28999999999999998" header="0.17" footer="0.17"/>
  <pageSetup paperSize="9" scale="87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M18"/>
  <sheetViews>
    <sheetView topLeftCell="A13" zoomScale="110" zoomScaleNormal="110" workbookViewId="0">
      <selection activeCell="A2" sqref="A2:M2"/>
    </sheetView>
  </sheetViews>
  <sheetFormatPr defaultRowHeight="18.75" x14ac:dyDescent="0.3"/>
  <cols>
    <col min="1" max="1" width="3.125" style="34" customWidth="1"/>
    <col min="2" max="2" width="3.375" style="34" customWidth="1"/>
    <col min="3" max="3" width="24.625" style="33" customWidth="1"/>
    <col min="4" max="4" width="21.5" style="33" customWidth="1"/>
    <col min="5" max="5" width="18.375" style="33" customWidth="1"/>
    <col min="6" max="10" width="9" style="33" customWidth="1"/>
    <col min="11" max="11" width="7.75" style="33" customWidth="1"/>
    <col min="12" max="12" width="19.5" style="33" customWidth="1"/>
    <col min="13" max="13" width="10.5" style="34" customWidth="1"/>
    <col min="14" max="16384" width="9" style="33"/>
  </cols>
  <sheetData>
    <row r="1" spans="1:13" x14ac:dyDescent="0.3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</row>
    <row r="2" spans="1:13" ht="20.25" customHeight="1" x14ac:dyDescent="0.3">
      <c r="A2" s="201" t="s">
        <v>944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</row>
    <row r="3" spans="1:13" ht="19.5" customHeight="1" x14ac:dyDescent="0.3">
      <c r="A3" s="201" t="s">
        <v>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</row>
    <row r="4" spans="1:13" ht="3" customHeight="1" x14ac:dyDescent="0.3">
      <c r="A4" s="184" t="s">
        <v>268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</row>
    <row r="5" spans="1:13" x14ac:dyDescent="0.3">
      <c r="A5" s="184" t="s">
        <v>680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</row>
    <row r="6" spans="1:13" x14ac:dyDescent="0.3">
      <c r="A6" s="178" t="s">
        <v>156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</row>
    <row r="7" spans="1:13" ht="23.25" customHeight="1" x14ac:dyDescent="0.3">
      <c r="A7" s="178" t="s">
        <v>234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</row>
    <row r="8" spans="1:13" x14ac:dyDescent="0.3">
      <c r="A8" s="178" t="s">
        <v>664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</row>
    <row r="9" spans="1:13" ht="329.25" hidden="1" customHeight="1" x14ac:dyDescent="0.3"/>
    <row r="10" spans="1:13" ht="329.25" hidden="1" customHeight="1" x14ac:dyDescent="0.3"/>
    <row r="11" spans="1:13" ht="329.25" hidden="1" customHeight="1" x14ac:dyDescent="0.3"/>
    <row r="12" spans="1:13" ht="329.25" hidden="1" customHeight="1" x14ac:dyDescent="0.3"/>
    <row r="13" spans="1:13" ht="27" customHeight="1" x14ac:dyDescent="0.3">
      <c r="A13" s="193" t="s">
        <v>3</v>
      </c>
      <c r="B13" s="194"/>
      <c r="C13" s="214" t="s">
        <v>4</v>
      </c>
      <c r="D13" s="214" t="s">
        <v>5</v>
      </c>
      <c r="E13" s="216" t="s">
        <v>10</v>
      </c>
      <c r="F13" s="209" t="s">
        <v>6</v>
      </c>
      <c r="G13" s="210"/>
      <c r="H13" s="210"/>
      <c r="I13" s="210"/>
      <c r="J13" s="211"/>
      <c r="K13" s="216" t="s">
        <v>7</v>
      </c>
      <c r="L13" s="216" t="s">
        <v>8</v>
      </c>
      <c r="M13" s="216" t="s">
        <v>9</v>
      </c>
    </row>
    <row r="14" spans="1:13" ht="42.75" customHeight="1" x14ac:dyDescent="0.3">
      <c r="A14" s="195"/>
      <c r="B14" s="196"/>
      <c r="C14" s="215"/>
      <c r="D14" s="215"/>
      <c r="E14" s="217"/>
      <c r="F14" s="73" t="s">
        <v>377</v>
      </c>
      <c r="G14" s="73" t="s">
        <v>376</v>
      </c>
      <c r="H14" s="73" t="s">
        <v>375</v>
      </c>
      <c r="I14" s="73" t="s">
        <v>374</v>
      </c>
      <c r="J14" s="73" t="s">
        <v>373</v>
      </c>
      <c r="K14" s="217"/>
      <c r="L14" s="217"/>
      <c r="M14" s="217"/>
    </row>
    <row r="15" spans="1:13" ht="117.75" customHeight="1" x14ac:dyDescent="0.3">
      <c r="A15" s="161">
        <v>1</v>
      </c>
      <c r="B15" s="162"/>
      <c r="C15" s="26" t="s">
        <v>419</v>
      </c>
      <c r="D15" s="26" t="s">
        <v>420</v>
      </c>
      <c r="E15" s="25" t="s">
        <v>419</v>
      </c>
      <c r="F15" s="28" t="s">
        <v>848</v>
      </c>
      <c r="G15" s="28">
        <v>11000</v>
      </c>
      <c r="H15" s="28">
        <v>11000</v>
      </c>
      <c r="I15" s="28">
        <v>11000</v>
      </c>
      <c r="J15" s="28">
        <v>11000</v>
      </c>
      <c r="K15" s="29" t="s">
        <v>4</v>
      </c>
      <c r="L15" s="72" t="s">
        <v>418</v>
      </c>
      <c r="M15" s="29" t="s">
        <v>772</v>
      </c>
    </row>
    <row r="16" spans="1:13" ht="28.5" customHeight="1" x14ac:dyDescent="0.3">
      <c r="A16" s="213" t="s">
        <v>378</v>
      </c>
      <c r="B16" s="213"/>
      <c r="C16" s="79">
        <v>1</v>
      </c>
      <c r="D16" s="79" t="s">
        <v>100</v>
      </c>
      <c r="E16" s="79" t="s">
        <v>100</v>
      </c>
      <c r="F16" s="77">
        <v>11000</v>
      </c>
      <c r="G16" s="77">
        <f>SUM(G15)</f>
        <v>11000</v>
      </c>
      <c r="H16" s="77">
        <f t="shared" ref="H16:J16" si="0">SUM(H15)</f>
        <v>11000</v>
      </c>
      <c r="I16" s="77">
        <f t="shared" si="0"/>
        <v>11000</v>
      </c>
      <c r="J16" s="77">
        <f t="shared" si="0"/>
        <v>11000</v>
      </c>
      <c r="K16" s="78" t="s">
        <v>100</v>
      </c>
      <c r="L16" s="78" t="s">
        <v>100</v>
      </c>
      <c r="M16" s="78" t="s">
        <v>100</v>
      </c>
    </row>
    <row r="18" spans="7:7" x14ac:dyDescent="0.3">
      <c r="G18" s="33">
        <v>113</v>
      </c>
    </row>
  </sheetData>
  <mergeCells count="18">
    <mergeCell ref="A7:M7"/>
    <mergeCell ref="A1:M1"/>
    <mergeCell ref="A2:M2"/>
    <mergeCell ref="A3:M3"/>
    <mergeCell ref="A4:M4"/>
    <mergeCell ref="A6:M6"/>
    <mergeCell ref="A5:M5"/>
    <mergeCell ref="A16:B16"/>
    <mergeCell ref="F13:J13"/>
    <mergeCell ref="A15:B15"/>
    <mergeCell ref="A8:M8"/>
    <mergeCell ref="A13:B14"/>
    <mergeCell ref="C13:C14"/>
    <mergeCell ref="D13:D14"/>
    <mergeCell ref="E13:E14"/>
    <mergeCell ref="K13:K14"/>
    <mergeCell ref="L13:L14"/>
    <mergeCell ref="M13:M14"/>
  </mergeCells>
  <pageMargins left="0.35433070866141736" right="0.15748031496062992" top="0.24" bottom="0.28999999999999998" header="0.17" footer="0.17"/>
  <pageSetup paperSize="9" scale="87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M61"/>
  <sheetViews>
    <sheetView topLeftCell="A23" zoomScale="110" zoomScaleNormal="110" workbookViewId="0">
      <selection activeCell="J61" sqref="J61"/>
    </sheetView>
  </sheetViews>
  <sheetFormatPr defaultRowHeight="18.75" x14ac:dyDescent="0.3"/>
  <cols>
    <col min="1" max="1" width="3.125" style="2" customWidth="1"/>
    <col min="2" max="2" width="3.375" style="2" customWidth="1"/>
    <col min="3" max="3" width="27.5" style="1" customWidth="1"/>
    <col min="4" max="4" width="20.5" style="1" customWidth="1"/>
    <col min="5" max="5" width="16.375" style="1" customWidth="1"/>
    <col min="6" max="6" width="10" style="1" customWidth="1"/>
    <col min="7" max="7" width="7" style="1" customWidth="1"/>
    <col min="8" max="8" width="8.375" style="1" customWidth="1"/>
    <col min="9" max="9" width="8.875" style="1" bestFit="1" customWidth="1"/>
    <col min="10" max="10" width="9.625" style="1" customWidth="1"/>
    <col min="11" max="11" width="7.75" style="1" customWidth="1"/>
    <col min="12" max="12" width="20.375" style="1" customWidth="1"/>
    <col min="13" max="13" width="8.5" style="2" customWidth="1"/>
    <col min="14" max="16384" width="9" style="1"/>
  </cols>
  <sheetData>
    <row r="1" spans="1:13" x14ac:dyDescent="0.3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20.25" customHeight="1" x14ac:dyDescent="0.3">
      <c r="A2" s="147" t="s">
        <v>944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20.25" customHeight="1" x14ac:dyDescent="0.3">
      <c r="A3" s="147" t="s">
        <v>425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ht="19.5" customHeight="1" x14ac:dyDescent="0.3">
      <c r="A4" s="147" t="s">
        <v>1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</row>
    <row r="5" spans="1:13" x14ac:dyDescent="0.3">
      <c r="A5" s="171" t="s">
        <v>268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</row>
    <row r="6" spans="1:13" x14ac:dyDescent="0.3">
      <c r="A6" s="171" t="s">
        <v>681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</row>
    <row r="7" spans="1:13" x14ac:dyDescent="0.3">
      <c r="A7" s="148" t="s">
        <v>2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</row>
    <row r="8" spans="1:13" ht="23.25" customHeight="1" x14ac:dyDescent="0.3">
      <c r="A8" s="148" t="s">
        <v>267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</row>
    <row r="9" spans="1:13" x14ac:dyDescent="0.3">
      <c r="A9" s="148" t="s">
        <v>665</v>
      </c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</row>
    <row r="10" spans="1:13" ht="2.25" hidden="1" customHeight="1" x14ac:dyDescent="0.3"/>
    <row r="11" spans="1:13" ht="2.25" hidden="1" customHeight="1" x14ac:dyDescent="0.3"/>
    <row r="12" spans="1:13" ht="2.25" hidden="1" customHeight="1" x14ac:dyDescent="0.3"/>
    <row r="13" spans="1:13" ht="2.25" hidden="1" customHeight="1" x14ac:dyDescent="0.3"/>
    <row r="14" spans="1:13" ht="27" customHeight="1" x14ac:dyDescent="0.3">
      <c r="A14" s="150" t="s">
        <v>3</v>
      </c>
      <c r="B14" s="151"/>
      <c r="C14" s="207" t="s">
        <v>4</v>
      </c>
      <c r="D14" s="207" t="s">
        <v>5</v>
      </c>
      <c r="E14" s="205" t="s">
        <v>10</v>
      </c>
      <c r="F14" s="209" t="s">
        <v>6</v>
      </c>
      <c r="G14" s="210"/>
      <c r="H14" s="210"/>
      <c r="I14" s="210"/>
      <c r="J14" s="211"/>
      <c r="K14" s="205" t="s">
        <v>7</v>
      </c>
      <c r="L14" s="205" t="s">
        <v>8</v>
      </c>
      <c r="M14" s="205" t="s">
        <v>9</v>
      </c>
    </row>
    <row r="15" spans="1:13" ht="42.75" customHeight="1" x14ac:dyDescent="0.3">
      <c r="A15" s="152"/>
      <c r="B15" s="153"/>
      <c r="C15" s="208"/>
      <c r="D15" s="208"/>
      <c r="E15" s="206"/>
      <c r="F15" s="3" t="s">
        <v>522</v>
      </c>
      <c r="G15" s="3" t="s">
        <v>376</v>
      </c>
      <c r="H15" s="3" t="s">
        <v>375</v>
      </c>
      <c r="I15" s="3" t="s">
        <v>374</v>
      </c>
      <c r="J15" s="3" t="s">
        <v>381</v>
      </c>
      <c r="K15" s="206"/>
      <c r="L15" s="206"/>
      <c r="M15" s="206"/>
    </row>
    <row r="16" spans="1:13" ht="113.25" customHeight="1" x14ac:dyDescent="0.3">
      <c r="A16" s="159">
        <v>1</v>
      </c>
      <c r="B16" s="160"/>
      <c r="C16" s="4" t="s">
        <v>794</v>
      </c>
      <c r="D16" s="4" t="s">
        <v>801</v>
      </c>
      <c r="E16" s="5" t="s">
        <v>780</v>
      </c>
      <c r="F16" s="35"/>
      <c r="G16" s="10"/>
      <c r="H16" s="9"/>
      <c r="I16" s="6"/>
      <c r="J16" s="38" t="s">
        <v>853</v>
      </c>
      <c r="K16" s="10" t="s">
        <v>781</v>
      </c>
      <c r="L16" s="8" t="s">
        <v>802</v>
      </c>
      <c r="M16" s="7" t="s">
        <v>16</v>
      </c>
    </row>
    <row r="17" spans="1:13" ht="90.75" customHeight="1" x14ac:dyDescent="0.3">
      <c r="A17" s="159">
        <v>2</v>
      </c>
      <c r="B17" s="160"/>
      <c r="C17" s="4" t="s">
        <v>88</v>
      </c>
      <c r="D17" s="4" t="s">
        <v>72</v>
      </c>
      <c r="E17" s="39" t="s">
        <v>243</v>
      </c>
      <c r="F17" s="35">
        <v>5550000</v>
      </c>
      <c r="G17" s="9"/>
      <c r="H17" s="9"/>
      <c r="I17" s="6"/>
      <c r="J17" s="6"/>
      <c r="K17" s="40" t="s">
        <v>264</v>
      </c>
      <c r="L17" s="8" t="s">
        <v>255</v>
      </c>
      <c r="M17" s="7" t="s">
        <v>16</v>
      </c>
    </row>
    <row r="18" spans="1:13" ht="73.5" customHeight="1" x14ac:dyDescent="0.3">
      <c r="A18" s="159">
        <v>3</v>
      </c>
      <c r="B18" s="160"/>
      <c r="C18" s="23" t="s">
        <v>269</v>
      </c>
      <c r="D18" s="4" t="s">
        <v>49</v>
      </c>
      <c r="E18" s="5" t="s">
        <v>272</v>
      </c>
      <c r="F18" s="37">
        <v>2133000</v>
      </c>
      <c r="G18" s="9"/>
      <c r="H18" s="6"/>
      <c r="I18" s="10"/>
      <c r="J18" s="10"/>
      <c r="K18" s="10" t="s">
        <v>14</v>
      </c>
      <c r="L18" s="8" t="s">
        <v>60</v>
      </c>
      <c r="M18" s="7" t="s">
        <v>16</v>
      </c>
    </row>
    <row r="19" spans="1:13" s="33" customFormat="1" ht="81.75" customHeight="1" x14ac:dyDescent="0.3">
      <c r="A19" s="161">
        <v>4</v>
      </c>
      <c r="B19" s="162"/>
      <c r="C19" s="26" t="s">
        <v>777</v>
      </c>
      <c r="D19" s="26" t="s">
        <v>72</v>
      </c>
      <c r="E19" s="27" t="s">
        <v>778</v>
      </c>
      <c r="F19" s="41"/>
      <c r="G19" s="28"/>
      <c r="H19" s="28"/>
      <c r="I19" s="139" t="s">
        <v>776</v>
      </c>
      <c r="J19" s="30"/>
      <c r="K19" s="29" t="s">
        <v>14</v>
      </c>
      <c r="L19" s="31" t="s">
        <v>87</v>
      </c>
      <c r="M19" s="32" t="s">
        <v>16</v>
      </c>
    </row>
    <row r="20" spans="1:13" s="33" customFormat="1" ht="26.25" customHeight="1" x14ac:dyDescent="0.3">
      <c r="A20" s="114"/>
      <c r="B20" s="114"/>
      <c r="C20" s="115"/>
      <c r="D20" s="115"/>
      <c r="E20" s="116"/>
      <c r="F20" s="117"/>
      <c r="G20" s="118">
        <v>114</v>
      </c>
      <c r="H20" s="118"/>
      <c r="I20" s="119"/>
      <c r="J20" s="119"/>
      <c r="K20" s="120"/>
      <c r="L20" s="121"/>
      <c r="M20" s="114"/>
    </row>
    <row r="21" spans="1:13" x14ac:dyDescent="0.3">
      <c r="A21" s="147" t="s">
        <v>0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</row>
    <row r="22" spans="1:13" ht="20.25" customHeight="1" x14ac:dyDescent="0.3">
      <c r="A22" s="147" t="s">
        <v>944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</row>
    <row r="23" spans="1:13" ht="20.25" customHeight="1" x14ac:dyDescent="0.3">
      <c r="A23" s="147" t="s">
        <v>425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</row>
    <row r="24" spans="1:13" ht="19.5" customHeight="1" x14ac:dyDescent="0.3">
      <c r="A24" s="147" t="s">
        <v>1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</row>
    <row r="25" spans="1:13" x14ac:dyDescent="0.3">
      <c r="A25" s="171" t="s">
        <v>268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x14ac:dyDescent="0.3">
      <c r="A26" s="171" t="s">
        <v>681</v>
      </c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</row>
    <row r="27" spans="1:13" x14ac:dyDescent="0.3">
      <c r="A27" s="148" t="s">
        <v>2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 ht="23.25" customHeight="1" x14ac:dyDescent="0.3">
      <c r="A28" s="148" t="s">
        <v>267</v>
      </c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 x14ac:dyDescent="0.3">
      <c r="A29" s="148" t="s">
        <v>665</v>
      </c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</row>
    <row r="30" spans="1:13" ht="2.25" hidden="1" customHeight="1" x14ac:dyDescent="0.3"/>
    <row r="31" spans="1:13" ht="2.25" hidden="1" customHeight="1" x14ac:dyDescent="0.3"/>
    <row r="32" spans="1:13" ht="2.25" hidden="1" customHeight="1" x14ac:dyDescent="0.3"/>
    <row r="33" spans="1:13" ht="2.25" hidden="1" customHeight="1" x14ac:dyDescent="0.3"/>
    <row r="34" spans="1:13" ht="27" customHeight="1" x14ac:dyDescent="0.3">
      <c r="A34" s="150" t="s">
        <v>3</v>
      </c>
      <c r="B34" s="151"/>
      <c r="C34" s="207" t="s">
        <v>4</v>
      </c>
      <c r="D34" s="207" t="s">
        <v>5</v>
      </c>
      <c r="E34" s="205" t="s">
        <v>10</v>
      </c>
      <c r="F34" s="209" t="s">
        <v>6</v>
      </c>
      <c r="G34" s="210"/>
      <c r="H34" s="210"/>
      <c r="I34" s="210"/>
      <c r="J34" s="211"/>
      <c r="K34" s="205" t="s">
        <v>7</v>
      </c>
      <c r="L34" s="205" t="s">
        <v>8</v>
      </c>
      <c r="M34" s="205" t="s">
        <v>9</v>
      </c>
    </row>
    <row r="35" spans="1:13" ht="42.75" customHeight="1" x14ac:dyDescent="0.3">
      <c r="A35" s="152"/>
      <c r="B35" s="153"/>
      <c r="C35" s="208"/>
      <c r="D35" s="208"/>
      <c r="E35" s="206"/>
      <c r="F35" s="3" t="s">
        <v>522</v>
      </c>
      <c r="G35" s="3" t="s">
        <v>376</v>
      </c>
      <c r="H35" s="3" t="s">
        <v>375</v>
      </c>
      <c r="I35" s="3" t="s">
        <v>374</v>
      </c>
      <c r="J35" s="3" t="s">
        <v>381</v>
      </c>
      <c r="K35" s="206"/>
      <c r="L35" s="206"/>
      <c r="M35" s="206"/>
    </row>
    <row r="36" spans="1:13" s="33" customFormat="1" ht="68.25" customHeight="1" x14ac:dyDescent="0.3">
      <c r="A36" s="161">
        <v>5</v>
      </c>
      <c r="B36" s="162"/>
      <c r="C36" s="26" t="s">
        <v>583</v>
      </c>
      <c r="D36" s="26" t="s">
        <v>72</v>
      </c>
      <c r="E36" s="27" t="s">
        <v>584</v>
      </c>
      <c r="F36" s="41"/>
      <c r="G36" s="28"/>
      <c r="H36" s="80">
        <v>2000000</v>
      </c>
      <c r="I36" s="30"/>
      <c r="J36" s="30"/>
      <c r="K36" s="10" t="s">
        <v>350</v>
      </c>
      <c r="L36" s="31" t="s">
        <v>87</v>
      </c>
      <c r="M36" s="32" t="s">
        <v>16</v>
      </c>
    </row>
    <row r="37" spans="1:13" s="33" customFormat="1" ht="75.75" customHeight="1" x14ac:dyDescent="0.3">
      <c r="A37" s="161">
        <v>6</v>
      </c>
      <c r="B37" s="162"/>
      <c r="C37" s="26" t="s">
        <v>790</v>
      </c>
      <c r="D37" s="26" t="s">
        <v>72</v>
      </c>
      <c r="E37" s="27" t="s">
        <v>918</v>
      </c>
      <c r="F37" s="41"/>
      <c r="G37" s="28"/>
      <c r="H37" s="28"/>
      <c r="I37" s="30"/>
      <c r="J37" s="30">
        <v>950000</v>
      </c>
      <c r="K37" s="10" t="s">
        <v>350</v>
      </c>
      <c r="L37" s="31" t="s">
        <v>87</v>
      </c>
      <c r="M37" s="32" t="s">
        <v>16</v>
      </c>
    </row>
    <row r="38" spans="1:13" ht="150" x14ac:dyDescent="0.3">
      <c r="A38" s="161">
        <v>7</v>
      </c>
      <c r="B38" s="162"/>
      <c r="C38" s="4" t="s">
        <v>799</v>
      </c>
      <c r="D38" s="4" t="s">
        <v>803</v>
      </c>
      <c r="E38" s="5" t="s">
        <v>800</v>
      </c>
      <c r="F38" s="9"/>
      <c r="G38" s="9"/>
      <c r="H38" s="9"/>
      <c r="I38" s="6"/>
      <c r="J38" s="6" t="s">
        <v>852</v>
      </c>
      <c r="K38" s="10" t="s">
        <v>46</v>
      </c>
      <c r="L38" s="4" t="s">
        <v>804</v>
      </c>
      <c r="M38" s="7" t="s">
        <v>782</v>
      </c>
    </row>
    <row r="39" spans="1:13" ht="75.75" customHeight="1" x14ac:dyDescent="0.3">
      <c r="A39" s="161">
        <v>8</v>
      </c>
      <c r="B39" s="162"/>
      <c r="C39" s="4" t="s">
        <v>791</v>
      </c>
      <c r="D39" s="4" t="s">
        <v>785</v>
      </c>
      <c r="E39" s="83" t="s">
        <v>792</v>
      </c>
      <c r="F39" s="9"/>
      <c r="G39" s="9"/>
      <c r="H39" s="9"/>
      <c r="I39" s="6" t="s">
        <v>851</v>
      </c>
      <c r="J39" s="6"/>
      <c r="K39" s="10" t="s">
        <v>46</v>
      </c>
      <c r="L39" s="8" t="s">
        <v>789</v>
      </c>
      <c r="M39" s="7" t="s">
        <v>782</v>
      </c>
    </row>
    <row r="40" spans="1:13" ht="19.5" customHeight="1" x14ac:dyDescent="0.3">
      <c r="A40" s="114"/>
      <c r="B40" s="114"/>
      <c r="C40" s="15"/>
      <c r="D40" s="15"/>
      <c r="E40" s="16"/>
      <c r="F40" s="17"/>
      <c r="G40" s="17">
        <v>115</v>
      </c>
      <c r="H40" s="17"/>
      <c r="I40" s="18"/>
      <c r="J40" s="18"/>
      <c r="K40" s="19"/>
      <c r="L40" s="20"/>
      <c r="M40" s="14"/>
    </row>
    <row r="41" spans="1:13" x14ac:dyDescent="0.3">
      <c r="A41" s="147" t="s">
        <v>0</v>
      </c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</row>
    <row r="42" spans="1:13" ht="20.25" customHeight="1" x14ac:dyDescent="0.3">
      <c r="A42" s="147" t="s">
        <v>944</v>
      </c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</row>
    <row r="43" spans="1:13" ht="20.25" customHeight="1" x14ac:dyDescent="0.3">
      <c r="A43" s="147" t="s">
        <v>425</v>
      </c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</row>
    <row r="44" spans="1:13" ht="19.5" customHeight="1" x14ac:dyDescent="0.3">
      <c r="A44" s="147" t="s">
        <v>1</v>
      </c>
      <c r="B44" s="147"/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</row>
    <row r="45" spans="1:13" x14ac:dyDescent="0.3">
      <c r="A45" s="171" t="s">
        <v>268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</row>
    <row r="46" spans="1:13" x14ac:dyDescent="0.3">
      <c r="A46" s="171" t="s">
        <v>681</v>
      </c>
      <c r="B46" s="171"/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</row>
    <row r="47" spans="1:13" x14ac:dyDescent="0.3">
      <c r="A47" s="148" t="s">
        <v>2</v>
      </c>
      <c r="B47" s="148"/>
      <c r="C47" s="148"/>
      <c r="D47" s="148"/>
      <c r="E47" s="148"/>
      <c r="F47" s="148"/>
      <c r="G47" s="148"/>
      <c r="H47" s="148"/>
      <c r="I47" s="148"/>
      <c r="J47" s="148"/>
      <c r="K47" s="148"/>
      <c r="L47" s="148"/>
      <c r="M47" s="148"/>
    </row>
    <row r="48" spans="1:13" ht="23.25" customHeight="1" x14ac:dyDescent="0.3">
      <c r="A48" s="148" t="s">
        <v>267</v>
      </c>
      <c r="B48" s="148"/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</row>
    <row r="49" spans="1:13" x14ac:dyDescent="0.3">
      <c r="A49" s="148" t="s">
        <v>665</v>
      </c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</row>
    <row r="50" spans="1:13" ht="2.25" hidden="1" customHeight="1" x14ac:dyDescent="0.3"/>
    <row r="51" spans="1:13" ht="2.25" hidden="1" customHeight="1" x14ac:dyDescent="0.3"/>
    <row r="52" spans="1:13" ht="2.25" hidden="1" customHeight="1" x14ac:dyDescent="0.3"/>
    <row r="53" spans="1:13" ht="2.25" hidden="1" customHeight="1" x14ac:dyDescent="0.3"/>
    <row r="54" spans="1:13" ht="27" customHeight="1" x14ac:dyDescent="0.3">
      <c r="A54" s="150" t="s">
        <v>3</v>
      </c>
      <c r="B54" s="151"/>
      <c r="C54" s="207" t="s">
        <v>4</v>
      </c>
      <c r="D54" s="207" t="s">
        <v>5</v>
      </c>
      <c r="E54" s="205" t="s">
        <v>10</v>
      </c>
      <c r="F54" s="209" t="s">
        <v>6</v>
      </c>
      <c r="G54" s="210"/>
      <c r="H54" s="210"/>
      <c r="I54" s="210"/>
      <c r="J54" s="211"/>
      <c r="K54" s="205" t="s">
        <v>7</v>
      </c>
      <c r="L54" s="205" t="s">
        <v>8</v>
      </c>
      <c r="M54" s="205" t="s">
        <v>9</v>
      </c>
    </row>
    <row r="55" spans="1:13" ht="42.75" customHeight="1" x14ac:dyDescent="0.3">
      <c r="A55" s="152"/>
      <c r="B55" s="153"/>
      <c r="C55" s="208"/>
      <c r="D55" s="208"/>
      <c r="E55" s="206"/>
      <c r="F55" s="3" t="s">
        <v>522</v>
      </c>
      <c r="G55" s="3" t="s">
        <v>376</v>
      </c>
      <c r="H55" s="3" t="s">
        <v>375</v>
      </c>
      <c r="I55" s="3" t="s">
        <v>374</v>
      </c>
      <c r="J55" s="3" t="s">
        <v>381</v>
      </c>
      <c r="K55" s="206"/>
      <c r="L55" s="206"/>
      <c r="M55" s="206"/>
    </row>
    <row r="56" spans="1:13" ht="109.5" customHeight="1" x14ac:dyDescent="0.3">
      <c r="A56" s="161">
        <v>9</v>
      </c>
      <c r="B56" s="162"/>
      <c r="C56" s="4" t="s">
        <v>795</v>
      </c>
      <c r="D56" s="4" t="s">
        <v>785</v>
      </c>
      <c r="E56" s="5" t="s">
        <v>786</v>
      </c>
      <c r="F56" s="9"/>
      <c r="G56" s="9"/>
      <c r="H56" s="9"/>
      <c r="I56" s="6" t="s">
        <v>850</v>
      </c>
      <c r="J56" s="6"/>
      <c r="K56" s="10" t="s">
        <v>783</v>
      </c>
      <c r="L56" s="8" t="s">
        <v>789</v>
      </c>
      <c r="M56" s="7" t="s">
        <v>782</v>
      </c>
    </row>
    <row r="57" spans="1:13" ht="110.25" customHeight="1" x14ac:dyDescent="0.3">
      <c r="A57" s="161">
        <v>10</v>
      </c>
      <c r="B57" s="162"/>
      <c r="C57" s="4" t="s">
        <v>796</v>
      </c>
      <c r="D57" s="4" t="s">
        <v>797</v>
      </c>
      <c r="E57" s="5" t="s">
        <v>787</v>
      </c>
      <c r="F57" s="9"/>
      <c r="G57" s="9"/>
      <c r="H57" s="9"/>
      <c r="I57" s="6"/>
      <c r="J57" s="6" t="s">
        <v>854</v>
      </c>
      <c r="K57" s="10" t="s">
        <v>783</v>
      </c>
      <c r="L57" s="8" t="s">
        <v>798</v>
      </c>
      <c r="M57" s="7" t="s">
        <v>784</v>
      </c>
    </row>
    <row r="58" spans="1:13" ht="109.5" customHeight="1" x14ac:dyDescent="0.3">
      <c r="A58" s="161">
        <v>11</v>
      </c>
      <c r="B58" s="162"/>
      <c r="C58" s="4" t="s">
        <v>793</v>
      </c>
      <c r="D58" s="4" t="s">
        <v>785</v>
      </c>
      <c r="E58" s="5" t="s">
        <v>788</v>
      </c>
      <c r="F58" s="9"/>
      <c r="G58" s="9"/>
      <c r="H58" s="9"/>
      <c r="I58" s="6" t="s">
        <v>849</v>
      </c>
      <c r="J58" s="6"/>
      <c r="K58" s="10" t="s">
        <v>783</v>
      </c>
      <c r="L58" s="8" t="s">
        <v>789</v>
      </c>
      <c r="M58" s="7" t="s">
        <v>782</v>
      </c>
    </row>
    <row r="59" spans="1:13" s="86" customFormat="1" ht="27" customHeight="1" x14ac:dyDescent="0.3">
      <c r="A59" s="213" t="s">
        <v>378</v>
      </c>
      <c r="B59" s="213"/>
      <c r="C59" s="79">
        <v>11</v>
      </c>
      <c r="D59" s="79" t="s">
        <v>100</v>
      </c>
      <c r="E59" s="79" t="s">
        <v>100</v>
      </c>
      <c r="F59" s="97">
        <f>SUM(F16:F58)</f>
        <v>7683000</v>
      </c>
      <c r="G59" s="97" t="s">
        <v>100</v>
      </c>
      <c r="H59" s="140">
        <f>SUM(H16:H58)</f>
        <v>2000000</v>
      </c>
      <c r="I59" s="97">
        <v>7167000</v>
      </c>
      <c r="J59" s="97">
        <v>32300000</v>
      </c>
      <c r="K59" s="78" t="s">
        <v>100</v>
      </c>
      <c r="L59" s="78" t="s">
        <v>100</v>
      </c>
      <c r="M59" s="87" t="s">
        <v>100</v>
      </c>
    </row>
    <row r="60" spans="1:13" x14ac:dyDescent="0.3">
      <c r="G60" s="1">
        <v>116</v>
      </c>
    </row>
    <row r="61" spans="1:13" x14ac:dyDescent="0.3">
      <c r="H61" s="1" t="s">
        <v>325</v>
      </c>
    </row>
  </sheetData>
  <mergeCells count="63">
    <mergeCell ref="A57:B57"/>
    <mergeCell ref="A56:B56"/>
    <mergeCell ref="A58:B58"/>
    <mergeCell ref="A41:M41"/>
    <mergeCell ref="A39:B39"/>
    <mergeCell ref="A42:M42"/>
    <mergeCell ref="A43:M43"/>
    <mergeCell ref="A44:M44"/>
    <mergeCell ref="A45:M45"/>
    <mergeCell ref="A46:M46"/>
    <mergeCell ref="A47:M47"/>
    <mergeCell ref="A48:M48"/>
    <mergeCell ref="A49:M49"/>
    <mergeCell ref="A54:B55"/>
    <mergeCell ref="C54:C55"/>
    <mergeCell ref="D54:D55"/>
    <mergeCell ref="K34:K35"/>
    <mergeCell ref="L34:L35"/>
    <mergeCell ref="M34:M35"/>
    <mergeCell ref="E14:E15"/>
    <mergeCell ref="K14:K15"/>
    <mergeCell ref="A21:M21"/>
    <mergeCell ref="F34:J34"/>
    <mergeCell ref="A22:M22"/>
    <mergeCell ref="A23:M23"/>
    <mergeCell ref="A24:M24"/>
    <mergeCell ref="A16:B16"/>
    <mergeCell ref="A38:B38"/>
    <mergeCell ref="A59:B59"/>
    <mergeCell ref="A19:B19"/>
    <mergeCell ref="A18:B18"/>
    <mergeCell ref="A17:B17"/>
    <mergeCell ref="A37:B37"/>
    <mergeCell ref="A25:M25"/>
    <mergeCell ref="A26:M26"/>
    <mergeCell ref="A36:B36"/>
    <mergeCell ref="A27:M27"/>
    <mergeCell ref="A28:M28"/>
    <mergeCell ref="A29:M29"/>
    <mergeCell ref="A34:B35"/>
    <mergeCell ref="C34:C35"/>
    <mergeCell ref="D34:D35"/>
    <mergeCell ref="E34:E35"/>
    <mergeCell ref="A1:M1"/>
    <mergeCell ref="A2:M2"/>
    <mergeCell ref="A4:M4"/>
    <mergeCell ref="A5:M5"/>
    <mergeCell ref="A7:M7"/>
    <mergeCell ref="A6:M6"/>
    <mergeCell ref="A3:M3"/>
    <mergeCell ref="A8:M8"/>
    <mergeCell ref="F14:J14"/>
    <mergeCell ref="A9:M9"/>
    <mergeCell ref="A14:B15"/>
    <mergeCell ref="L14:L15"/>
    <mergeCell ref="M14:M15"/>
    <mergeCell ref="C14:C15"/>
    <mergeCell ref="D14:D15"/>
    <mergeCell ref="E54:E55"/>
    <mergeCell ref="F54:J54"/>
    <mergeCell ref="K54:K55"/>
    <mergeCell ref="L54:L55"/>
    <mergeCell ref="M54:M55"/>
  </mergeCells>
  <pageMargins left="0.35433070866141736" right="0.15748031496062992" top="0.24" bottom="0.28999999999999998" header="0.17" footer="0.17"/>
  <pageSetup paperSize="9" scale="87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M30"/>
  <sheetViews>
    <sheetView zoomScale="110" zoomScaleNormal="110" workbookViewId="0">
      <selection activeCell="A2" sqref="A2:M2"/>
    </sheetView>
  </sheetViews>
  <sheetFormatPr defaultRowHeight="18.75" x14ac:dyDescent="0.3"/>
  <cols>
    <col min="1" max="1" width="3.125" style="2" customWidth="1"/>
    <col min="2" max="2" width="3.375" style="2" customWidth="1"/>
    <col min="3" max="3" width="24" style="1" customWidth="1"/>
    <col min="4" max="4" width="20.5" style="1" customWidth="1"/>
    <col min="5" max="5" width="16.375" style="1" customWidth="1"/>
    <col min="6" max="6" width="11.25" style="1" customWidth="1"/>
    <col min="7" max="10" width="9" style="1" customWidth="1"/>
    <col min="11" max="11" width="7.75" style="1" customWidth="1"/>
    <col min="12" max="12" width="20.375" style="1" customWidth="1"/>
    <col min="13" max="13" width="10.5" style="2" customWidth="1"/>
    <col min="14" max="16384" width="9" style="1"/>
  </cols>
  <sheetData>
    <row r="1" spans="1:13" x14ac:dyDescent="0.3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20.25" customHeight="1" x14ac:dyDescent="0.3">
      <c r="A2" s="147" t="s">
        <v>944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20.25" customHeight="1" x14ac:dyDescent="0.3">
      <c r="A3" s="147" t="s">
        <v>425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ht="19.5" customHeight="1" x14ac:dyDescent="0.3">
      <c r="A4" s="147" t="s">
        <v>1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</row>
    <row r="5" spans="1:13" ht="6" customHeight="1" x14ac:dyDescent="0.3">
      <c r="A5" s="171" t="s">
        <v>268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</row>
    <row r="6" spans="1:13" x14ac:dyDescent="0.3">
      <c r="A6" s="171" t="s">
        <v>678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</row>
    <row r="7" spans="1:13" x14ac:dyDescent="0.3">
      <c r="A7" s="148" t="s">
        <v>119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</row>
    <row r="8" spans="1:13" ht="23.25" customHeight="1" x14ac:dyDescent="0.3">
      <c r="A8" s="148" t="s">
        <v>227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</row>
    <row r="9" spans="1:13" x14ac:dyDescent="0.3">
      <c r="A9" s="148" t="s">
        <v>666</v>
      </c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</row>
    <row r="10" spans="1:13" ht="2.25" hidden="1" customHeight="1" x14ac:dyDescent="0.3"/>
    <row r="11" spans="1:13" ht="2.25" hidden="1" customHeight="1" x14ac:dyDescent="0.3"/>
    <row r="12" spans="1:13" ht="27" customHeight="1" x14ac:dyDescent="0.3">
      <c r="A12" s="150" t="s">
        <v>3</v>
      </c>
      <c r="B12" s="151"/>
      <c r="C12" s="154" t="s">
        <v>4</v>
      </c>
      <c r="D12" s="154" t="s">
        <v>5</v>
      </c>
      <c r="E12" s="155" t="s">
        <v>10</v>
      </c>
      <c r="F12" s="156" t="s">
        <v>6</v>
      </c>
      <c r="G12" s="157"/>
      <c r="H12" s="157"/>
      <c r="I12" s="157"/>
      <c r="J12" s="158"/>
      <c r="K12" s="155" t="s">
        <v>7</v>
      </c>
      <c r="L12" s="155" t="s">
        <v>8</v>
      </c>
      <c r="M12" s="155" t="s">
        <v>9</v>
      </c>
    </row>
    <row r="13" spans="1:13" ht="42.75" customHeight="1" x14ac:dyDescent="0.3">
      <c r="A13" s="152"/>
      <c r="B13" s="153"/>
      <c r="C13" s="154"/>
      <c r="D13" s="154"/>
      <c r="E13" s="155"/>
      <c r="F13" s="3" t="s">
        <v>382</v>
      </c>
      <c r="G13" s="3" t="s">
        <v>383</v>
      </c>
      <c r="H13" s="3" t="s">
        <v>375</v>
      </c>
      <c r="I13" s="3" t="s">
        <v>374</v>
      </c>
      <c r="J13" s="3" t="s">
        <v>381</v>
      </c>
      <c r="K13" s="155"/>
      <c r="L13" s="155"/>
      <c r="M13" s="155"/>
    </row>
    <row r="14" spans="1:13" s="113" customFormat="1" ht="80.25" customHeight="1" x14ac:dyDescent="0.3">
      <c r="A14" s="161">
        <v>1</v>
      </c>
      <c r="B14" s="162"/>
      <c r="C14" s="26" t="s">
        <v>575</v>
      </c>
      <c r="D14" s="26" t="s">
        <v>574</v>
      </c>
      <c r="E14" s="27" t="s">
        <v>741</v>
      </c>
      <c r="F14" s="28"/>
      <c r="G14" s="28"/>
      <c r="H14" s="28">
        <v>800000</v>
      </c>
      <c r="I14" s="30"/>
      <c r="J14" s="30"/>
      <c r="K14" s="10" t="s">
        <v>572</v>
      </c>
      <c r="L14" s="13" t="s">
        <v>573</v>
      </c>
      <c r="M14" s="32" t="s">
        <v>16</v>
      </c>
    </row>
    <row r="15" spans="1:13" s="113" customFormat="1" ht="80.25" customHeight="1" x14ac:dyDescent="0.3">
      <c r="A15" s="161">
        <v>2</v>
      </c>
      <c r="B15" s="162"/>
      <c r="C15" s="26" t="s">
        <v>576</v>
      </c>
      <c r="D15" s="26" t="s">
        <v>574</v>
      </c>
      <c r="E15" s="27" t="s">
        <v>742</v>
      </c>
      <c r="F15" s="28"/>
      <c r="G15" s="28"/>
      <c r="H15" s="28"/>
      <c r="I15" s="30">
        <v>800000</v>
      </c>
      <c r="J15" s="30"/>
      <c r="K15" s="10" t="s">
        <v>572</v>
      </c>
      <c r="L15" s="13" t="s">
        <v>573</v>
      </c>
      <c r="M15" s="32" t="s">
        <v>16</v>
      </c>
    </row>
    <row r="16" spans="1:13" s="113" customFormat="1" ht="80.25" customHeight="1" x14ac:dyDescent="0.3">
      <c r="A16" s="161">
        <v>3</v>
      </c>
      <c r="B16" s="162"/>
      <c r="C16" s="26" t="s">
        <v>582</v>
      </c>
      <c r="D16" s="26" t="s">
        <v>574</v>
      </c>
      <c r="E16" s="27" t="s">
        <v>743</v>
      </c>
      <c r="F16" s="28"/>
      <c r="G16" s="28"/>
      <c r="H16" s="28"/>
      <c r="I16" s="30"/>
      <c r="J16" s="30">
        <v>800000</v>
      </c>
      <c r="K16" s="10" t="s">
        <v>572</v>
      </c>
      <c r="L16" s="13" t="s">
        <v>573</v>
      </c>
      <c r="M16" s="32" t="s">
        <v>16</v>
      </c>
    </row>
    <row r="17" spans="1:13" s="86" customFormat="1" ht="27" customHeight="1" x14ac:dyDescent="0.3">
      <c r="A17" s="213" t="s">
        <v>378</v>
      </c>
      <c r="B17" s="213"/>
      <c r="C17" s="79">
        <v>3</v>
      </c>
      <c r="D17" s="79" t="s">
        <v>100</v>
      </c>
      <c r="E17" s="79" t="s">
        <v>100</v>
      </c>
      <c r="F17" s="97">
        <f>SUM(F15:F16)</f>
        <v>0</v>
      </c>
      <c r="G17" s="97">
        <f t="shared" ref="G17:J17" si="0">SUM(G15:G16)</f>
        <v>0</v>
      </c>
      <c r="H17" s="97">
        <f t="shared" si="0"/>
        <v>0</v>
      </c>
      <c r="I17" s="97">
        <f t="shared" si="0"/>
        <v>800000</v>
      </c>
      <c r="J17" s="97">
        <f t="shared" si="0"/>
        <v>800000</v>
      </c>
      <c r="K17" s="78" t="s">
        <v>100</v>
      </c>
      <c r="L17" s="78" t="s">
        <v>100</v>
      </c>
      <c r="M17" s="87" t="s">
        <v>100</v>
      </c>
    </row>
    <row r="18" spans="1:13" x14ac:dyDescent="0.3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</row>
    <row r="19" spans="1:13" ht="20.25" customHeight="1" x14ac:dyDescent="0.3">
      <c r="A19" s="218">
        <v>117</v>
      </c>
      <c r="B19" s="218"/>
      <c r="C19" s="218"/>
      <c r="D19" s="218"/>
      <c r="E19" s="218"/>
      <c r="F19" s="218"/>
      <c r="G19" s="218"/>
      <c r="H19" s="218"/>
      <c r="I19" s="218"/>
      <c r="J19" s="218"/>
      <c r="K19" s="218"/>
      <c r="L19" s="218"/>
      <c r="M19" s="218"/>
    </row>
    <row r="20" spans="1:13" ht="20.25" customHeight="1" x14ac:dyDescent="0.3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</row>
    <row r="21" spans="1:13" ht="19.5" customHeight="1" x14ac:dyDescent="0.3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</row>
    <row r="22" spans="1:13" x14ac:dyDescent="0.3">
      <c r="A22" s="171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 x14ac:dyDescent="0.3">
      <c r="A23" s="171"/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</row>
    <row r="24" spans="1:13" x14ac:dyDescent="0.3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 ht="23.25" customHeight="1" x14ac:dyDescent="0.3">
      <c r="A25" s="148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x14ac:dyDescent="0.3">
      <c r="A26" s="148"/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</row>
    <row r="27" spans="1:13" ht="2.25" hidden="1" customHeight="1" x14ac:dyDescent="0.3"/>
    <row r="28" spans="1:13" ht="2.25" hidden="1" customHeight="1" x14ac:dyDescent="0.3"/>
    <row r="29" spans="1:13" ht="2.25" hidden="1" customHeight="1" x14ac:dyDescent="0.3"/>
    <row r="30" spans="1:13" ht="2.25" hidden="1" customHeight="1" x14ac:dyDescent="0.3"/>
  </sheetData>
  <mergeCells count="30">
    <mergeCell ref="A1:M1"/>
    <mergeCell ref="A2:M2"/>
    <mergeCell ref="A3:M3"/>
    <mergeCell ref="A4:M4"/>
    <mergeCell ref="A7:M7"/>
    <mergeCell ref="A5:M5"/>
    <mergeCell ref="A6:M6"/>
    <mergeCell ref="A8:M8"/>
    <mergeCell ref="A9:M9"/>
    <mergeCell ref="A12:B13"/>
    <mergeCell ref="C12:C13"/>
    <mergeCell ref="D12:D13"/>
    <mergeCell ref="E12:E13"/>
    <mergeCell ref="F12:J12"/>
    <mergeCell ref="K12:K13"/>
    <mergeCell ref="L12:L13"/>
    <mergeCell ref="M12:M13"/>
    <mergeCell ref="A26:M26"/>
    <mergeCell ref="A14:B14"/>
    <mergeCell ref="A15:B15"/>
    <mergeCell ref="A16:B16"/>
    <mergeCell ref="A18:M18"/>
    <mergeCell ref="A19:M19"/>
    <mergeCell ref="A20:M20"/>
    <mergeCell ref="A21:M21"/>
    <mergeCell ref="A22:M22"/>
    <mergeCell ref="A23:M23"/>
    <mergeCell ref="A24:M24"/>
    <mergeCell ref="A25:M25"/>
    <mergeCell ref="A17:B17"/>
  </mergeCells>
  <pageMargins left="0.35433070866141736" right="0.15748031496062992" top="0.24" bottom="0.28999999999999998" header="0.17" footer="0.17"/>
  <pageSetup paperSize="9" scale="87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M30"/>
  <sheetViews>
    <sheetView topLeftCell="A18" zoomScale="110" zoomScaleNormal="110" workbookViewId="0">
      <selection activeCell="A2" sqref="A2:M2"/>
    </sheetView>
  </sheetViews>
  <sheetFormatPr defaultRowHeight="18.75" x14ac:dyDescent="0.3"/>
  <cols>
    <col min="1" max="1" width="3.125" style="2" customWidth="1"/>
    <col min="2" max="2" width="3.375" style="2" customWidth="1"/>
    <col min="3" max="3" width="24" style="1" customWidth="1"/>
    <col min="4" max="4" width="20.5" style="1" customWidth="1"/>
    <col min="5" max="5" width="16.375" style="1" customWidth="1"/>
    <col min="6" max="6" width="11.25" style="1" customWidth="1"/>
    <col min="7" max="10" width="9" style="1" customWidth="1"/>
    <col min="11" max="11" width="7.75" style="1" customWidth="1"/>
    <col min="12" max="12" width="20.375" style="1" customWidth="1"/>
    <col min="13" max="13" width="10.5" style="2" customWidth="1"/>
    <col min="14" max="16384" width="9" style="1"/>
  </cols>
  <sheetData>
    <row r="1" spans="1:13" x14ac:dyDescent="0.3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20.25" customHeight="1" x14ac:dyDescent="0.3">
      <c r="A2" s="147" t="s">
        <v>944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20.25" customHeight="1" x14ac:dyDescent="0.3">
      <c r="A3" s="147" t="s">
        <v>425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ht="19.5" customHeight="1" x14ac:dyDescent="0.3">
      <c r="A4" s="147" t="s">
        <v>1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</row>
    <row r="5" spans="1:13" ht="6" customHeight="1" x14ac:dyDescent="0.3">
      <c r="A5" s="171" t="s">
        <v>268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</row>
    <row r="6" spans="1:13" ht="22.5" customHeight="1" x14ac:dyDescent="0.3">
      <c r="A6" s="171" t="s">
        <v>683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</row>
    <row r="7" spans="1:13" x14ac:dyDescent="0.3">
      <c r="A7" s="148" t="s">
        <v>671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</row>
    <row r="8" spans="1:13" ht="20.25" customHeight="1" x14ac:dyDescent="0.3">
      <c r="A8" s="148" t="s">
        <v>259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</row>
    <row r="9" spans="1:13" x14ac:dyDescent="0.3">
      <c r="A9" s="148" t="s">
        <v>226</v>
      </c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</row>
    <row r="10" spans="1:13" ht="2.25" hidden="1" customHeight="1" x14ac:dyDescent="0.3"/>
    <row r="11" spans="1:13" ht="2.25" hidden="1" customHeight="1" x14ac:dyDescent="0.3"/>
    <row r="12" spans="1:13" ht="27" customHeight="1" x14ac:dyDescent="0.3">
      <c r="A12" s="150" t="s">
        <v>3</v>
      </c>
      <c r="B12" s="151"/>
      <c r="C12" s="154" t="s">
        <v>4</v>
      </c>
      <c r="D12" s="154" t="s">
        <v>5</v>
      </c>
      <c r="E12" s="155" t="s">
        <v>10</v>
      </c>
      <c r="F12" s="156" t="s">
        <v>6</v>
      </c>
      <c r="G12" s="157"/>
      <c r="H12" s="157"/>
      <c r="I12" s="157"/>
      <c r="J12" s="158"/>
      <c r="K12" s="155" t="s">
        <v>7</v>
      </c>
      <c r="L12" s="155" t="s">
        <v>8</v>
      </c>
      <c r="M12" s="155" t="s">
        <v>9</v>
      </c>
    </row>
    <row r="13" spans="1:13" ht="42.75" customHeight="1" x14ac:dyDescent="0.3">
      <c r="A13" s="152"/>
      <c r="B13" s="153"/>
      <c r="C13" s="154"/>
      <c r="D13" s="154"/>
      <c r="E13" s="155"/>
      <c r="F13" s="3" t="s">
        <v>382</v>
      </c>
      <c r="G13" s="3" t="s">
        <v>383</v>
      </c>
      <c r="H13" s="3" t="s">
        <v>375</v>
      </c>
      <c r="I13" s="3" t="s">
        <v>374</v>
      </c>
      <c r="J13" s="3" t="s">
        <v>381</v>
      </c>
      <c r="K13" s="155"/>
      <c r="L13" s="155"/>
      <c r="M13" s="155"/>
    </row>
    <row r="14" spans="1:13" s="33" customFormat="1" ht="80.25" customHeight="1" x14ac:dyDescent="0.3">
      <c r="A14" s="161">
        <v>1</v>
      </c>
      <c r="B14" s="162"/>
      <c r="C14" s="26" t="s">
        <v>565</v>
      </c>
      <c r="D14" s="26" t="s">
        <v>96</v>
      </c>
      <c r="E14" s="25" t="s">
        <v>682</v>
      </c>
      <c r="F14" s="28"/>
      <c r="G14" s="28"/>
      <c r="H14" s="28"/>
      <c r="I14" s="30"/>
      <c r="J14" s="30">
        <v>500000</v>
      </c>
      <c r="K14" s="29" t="s">
        <v>286</v>
      </c>
      <c r="L14" s="31" t="s">
        <v>97</v>
      </c>
      <c r="M14" s="32" t="s">
        <v>16</v>
      </c>
    </row>
    <row r="15" spans="1:13" s="33" customFormat="1" ht="80.25" customHeight="1" x14ac:dyDescent="0.3">
      <c r="A15" s="161">
        <v>2</v>
      </c>
      <c r="B15" s="162"/>
      <c r="C15" s="26" t="s">
        <v>571</v>
      </c>
      <c r="D15" s="26" t="s">
        <v>96</v>
      </c>
      <c r="E15" s="27" t="s">
        <v>632</v>
      </c>
      <c r="F15" s="28"/>
      <c r="G15" s="28"/>
      <c r="H15" s="28"/>
      <c r="I15" s="30">
        <v>500000</v>
      </c>
      <c r="J15" s="30"/>
      <c r="K15" s="29" t="s">
        <v>286</v>
      </c>
      <c r="L15" s="31" t="s">
        <v>97</v>
      </c>
      <c r="M15" s="32" t="s">
        <v>16</v>
      </c>
    </row>
    <row r="16" spans="1:13" s="33" customFormat="1" ht="80.25" customHeight="1" x14ac:dyDescent="0.3">
      <c r="A16" s="161">
        <v>3</v>
      </c>
      <c r="B16" s="162"/>
      <c r="C16" s="26" t="s">
        <v>630</v>
      </c>
      <c r="D16" s="26" t="s">
        <v>96</v>
      </c>
      <c r="E16" s="27" t="s">
        <v>632</v>
      </c>
      <c r="F16" s="28"/>
      <c r="G16" s="28"/>
      <c r="H16" s="28"/>
      <c r="I16" s="30"/>
      <c r="J16" s="30">
        <v>500000</v>
      </c>
      <c r="K16" s="29" t="s">
        <v>286</v>
      </c>
      <c r="L16" s="31" t="s">
        <v>97</v>
      </c>
      <c r="M16" s="32" t="s">
        <v>16</v>
      </c>
    </row>
    <row r="17" spans="1:13" s="33" customFormat="1" ht="80.25" customHeight="1" x14ac:dyDescent="0.3">
      <c r="A17" s="161">
        <v>4</v>
      </c>
      <c r="B17" s="162"/>
      <c r="C17" s="26" t="s">
        <v>631</v>
      </c>
      <c r="D17" s="26" t="s">
        <v>96</v>
      </c>
      <c r="E17" s="27" t="s">
        <v>633</v>
      </c>
      <c r="F17" s="28"/>
      <c r="G17" s="28"/>
      <c r="H17" s="28"/>
      <c r="I17" s="30">
        <v>500000</v>
      </c>
      <c r="J17" s="30"/>
      <c r="K17" s="29" t="s">
        <v>286</v>
      </c>
      <c r="L17" s="31" t="s">
        <v>97</v>
      </c>
      <c r="M17" s="32" t="s">
        <v>16</v>
      </c>
    </row>
    <row r="18" spans="1:13" s="86" customFormat="1" ht="27" customHeight="1" x14ac:dyDescent="0.3">
      <c r="A18" s="213" t="s">
        <v>378</v>
      </c>
      <c r="B18" s="213"/>
      <c r="C18" s="79">
        <v>4</v>
      </c>
      <c r="D18" s="79" t="s">
        <v>100</v>
      </c>
      <c r="E18" s="79" t="s">
        <v>100</v>
      </c>
      <c r="F18" s="97">
        <f>SUM(F16:F17)</f>
        <v>0</v>
      </c>
      <c r="G18" s="97">
        <f t="shared" ref="G18:H18" si="0">SUM(G16:G17)</f>
        <v>0</v>
      </c>
      <c r="H18" s="97">
        <f t="shared" si="0"/>
        <v>0</v>
      </c>
      <c r="I18" s="97">
        <f>SUM(I14:I17)</f>
        <v>1000000</v>
      </c>
      <c r="J18" s="97">
        <f>SUM(J14:J17)</f>
        <v>1000000</v>
      </c>
      <c r="K18" s="78" t="s">
        <v>100</v>
      </c>
      <c r="L18" s="78" t="s">
        <v>100</v>
      </c>
      <c r="M18" s="87" t="s">
        <v>100</v>
      </c>
    </row>
    <row r="19" spans="1:13" ht="20.25" customHeight="1" x14ac:dyDescent="0.3">
      <c r="A19" s="218">
        <v>118</v>
      </c>
      <c r="B19" s="218"/>
      <c r="C19" s="218"/>
      <c r="D19" s="218"/>
      <c r="E19" s="218"/>
      <c r="F19" s="218"/>
      <c r="G19" s="218"/>
      <c r="H19" s="218"/>
      <c r="I19" s="218"/>
      <c r="J19" s="218"/>
      <c r="K19" s="218"/>
      <c r="L19" s="218"/>
      <c r="M19" s="218"/>
    </row>
    <row r="20" spans="1:13" ht="20.25" customHeight="1" x14ac:dyDescent="0.3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</row>
    <row r="21" spans="1:13" ht="19.5" customHeight="1" x14ac:dyDescent="0.3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</row>
    <row r="22" spans="1:13" x14ac:dyDescent="0.3">
      <c r="A22" s="171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 x14ac:dyDescent="0.3">
      <c r="A23" s="171"/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</row>
    <row r="24" spans="1:13" x14ac:dyDescent="0.3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 ht="23.25" customHeight="1" x14ac:dyDescent="0.3">
      <c r="A25" s="148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x14ac:dyDescent="0.3">
      <c r="A26" s="148"/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</row>
    <row r="27" spans="1:13" ht="2.25" hidden="1" customHeight="1" x14ac:dyDescent="0.3"/>
    <row r="28" spans="1:13" ht="2.25" hidden="1" customHeight="1" x14ac:dyDescent="0.3"/>
    <row r="29" spans="1:13" ht="2.25" hidden="1" customHeight="1" x14ac:dyDescent="0.3"/>
    <row r="30" spans="1:13" ht="2.25" hidden="1" customHeight="1" x14ac:dyDescent="0.3"/>
  </sheetData>
  <mergeCells count="30">
    <mergeCell ref="A18:B18"/>
    <mergeCell ref="A7:M7"/>
    <mergeCell ref="A24:M24"/>
    <mergeCell ref="A25:M25"/>
    <mergeCell ref="A26:M26"/>
    <mergeCell ref="A19:M19"/>
    <mergeCell ref="A20:M20"/>
    <mergeCell ref="A21:M21"/>
    <mergeCell ref="A22:M22"/>
    <mergeCell ref="A23:M23"/>
    <mergeCell ref="A14:B14"/>
    <mergeCell ref="A15:B15"/>
    <mergeCell ref="A16:B16"/>
    <mergeCell ref="A17:B17"/>
    <mergeCell ref="A8:M8"/>
    <mergeCell ref="A9:M9"/>
    <mergeCell ref="A1:M1"/>
    <mergeCell ref="A2:M2"/>
    <mergeCell ref="A4:M4"/>
    <mergeCell ref="A5:M5"/>
    <mergeCell ref="A6:M6"/>
    <mergeCell ref="A3:M3"/>
    <mergeCell ref="K12:K13"/>
    <mergeCell ref="L12:L13"/>
    <mergeCell ref="M12:M13"/>
    <mergeCell ref="A12:B13"/>
    <mergeCell ref="C12:C13"/>
    <mergeCell ref="D12:D13"/>
    <mergeCell ref="E12:E13"/>
    <mergeCell ref="F12:J12"/>
  </mergeCells>
  <pageMargins left="0.35433070866141736" right="0.15748031496062992" top="0.24" bottom="0.28999999999999998" header="0.17" footer="0.17"/>
  <pageSetup paperSize="9" scale="87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N16"/>
  <sheetViews>
    <sheetView tabSelected="1" zoomScaleNormal="100" workbookViewId="0">
      <selection activeCell="A5" sqref="A5:M5"/>
    </sheetView>
  </sheetViews>
  <sheetFormatPr defaultRowHeight="18.75" x14ac:dyDescent="0.3"/>
  <cols>
    <col min="1" max="1" width="3.125" style="2" customWidth="1"/>
    <col min="2" max="2" width="3.375" style="2" customWidth="1"/>
    <col min="3" max="3" width="22.875" style="1" customWidth="1"/>
    <col min="4" max="4" width="21.5" style="1" customWidth="1"/>
    <col min="5" max="5" width="19.125" style="1" customWidth="1"/>
    <col min="6" max="10" width="9" style="1" customWidth="1"/>
    <col min="11" max="11" width="7.75" style="1" customWidth="1"/>
    <col min="12" max="12" width="21" style="1" customWidth="1"/>
    <col min="13" max="13" width="9.375" style="2" customWidth="1"/>
    <col min="14" max="16384" width="9" style="1"/>
  </cols>
  <sheetData>
    <row r="1" spans="1:14" x14ac:dyDescent="0.3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2" spans="1:14" ht="20.25" customHeight="1" x14ac:dyDescent="0.3">
      <c r="A2" s="147" t="s">
        <v>944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4" ht="20.25" customHeight="1" x14ac:dyDescent="0.3">
      <c r="A3" s="147" t="s">
        <v>425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</row>
    <row r="4" spans="1:14" ht="19.5" customHeight="1" x14ac:dyDescent="0.3">
      <c r="A4" s="147" t="s">
        <v>1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</row>
    <row r="5" spans="1:14" x14ac:dyDescent="0.3">
      <c r="A5" s="171" t="s">
        <v>681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</row>
    <row r="6" spans="1:14" x14ac:dyDescent="0.3">
      <c r="A6" s="148" t="s">
        <v>221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</row>
    <row r="7" spans="1:14" ht="23.25" customHeight="1" x14ac:dyDescent="0.3">
      <c r="A7" s="148" t="s">
        <v>228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</row>
    <row r="8" spans="1:14" x14ac:dyDescent="0.3">
      <c r="A8" s="148" t="s">
        <v>721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</row>
    <row r="9" spans="1:14" ht="2.25" hidden="1" customHeight="1" x14ac:dyDescent="0.3"/>
    <row r="10" spans="1:14" ht="2.25" hidden="1" customHeight="1" x14ac:dyDescent="0.3"/>
    <row r="11" spans="1:14" ht="27" customHeight="1" x14ac:dyDescent="0.3">
      <c r="A11" s="150" t="s">
        <v>3</v>
      </c>
      <c r="B11" s="151"/>
      <c r="C11" s="154" t="s">
        <v>4</v>
      </c>
      <c r="D11" s="154" t="s">
        <v>5</v>
      </c>
      <c r="E11" s="155" t="s">
        <v>10</v>
      </c>
      <c r="F11" s="156" t="s">
        <v>6</v>
      </c>
      <c r="G11" s="157"/>
      <c r="H11" s="157"/>
      <c r="I11" s="157"/>
      <c r="J11" s="158"/>
      <c r="K11" s="155" t="s">
        <v>7</v>
      </c>
      <c r="L11" s="155" t="s">
        <v>8</v>
      </c>
      <c r="M11" s="155" t="s">
        <v>9</v>
      </c>
    </row>
    <row r="12" spans="1:14" ht="42.75" customHeight="1" x14ac:dyDescent="0.3">
      <c r="A12" s="152"/>
      <c r="B12" s="153"/>
      <c r="C12" s="154"/>
      <c r="D12" s="154"/>
      <c r="E12" s="155"/>
      <c r="F12" s="3" t="s">
        <v>377</v>
      </c>
      <c r="G12" s="3" t="s">
        <v>376</v>
      </c>
      <c r="H12" s="3" t="s">
        <v>375</v>
      </c>
      <c r="I12" s="3" t="s">
        <v>374</v>
      </c>
      <c r="J12" s="3" t="s">
        <v>381</v>
      </c>
      <c r="K12" s="155"/>
      <c r="L12" s="155"/>
      <c r="M12" s="155"/>
    </row>
    <row r="13" spans="1:14" s="33" customFormat="1" ht="93" customHeight="1" x14ac:dyDescent="0.3">
      <c r="A13" s="161">
        <v>1</v>
      </c>
      <c r="B13" s="162"/>
      <c r="C13" s="26" t="s">
        <v>149</v>
      </c>
      <c r="D13" s="26" t="s">
        <v>150</v>
      </c>
      <c r="E13" s="27" t="s">
        <v>151</v>
      </c>
      <c r="F13" s="28"/>
      <c r="G13" s="80">
        <v>5000000</v>
      </c>
      <c r="H13" s="80">
        <v>5000000</v>
      </c>
      <c r="I13" s="82">
        <v>5000000</v>
      </c>
      <c r="J13" s="82">
        <v>5000000</v>
      </c>
      <c r="K13" s="29" t="s">
        <v>4</v>
      </c>
      <c r="L13" s="72" t="s">
        <v>152</v>
      </c>
      <c r="M13" s="29" t="s">
        <v>129</v>
      </c>
    </row>
    <row r="14" spans="1:14" s="52" customFormat="1" ht="22.5" customHeight="1" x14ac:dyDescent="0.3">
      <c r="A14" s="170" t="s">
        <v>378</v>
      </c>
      <c r="B14" s="170"/>
      <c r="C14" s="46">
        <v>1</v>
      </c>
      <c r="D14" s="46" t="s">
        <v>100</v>
      </c>
      <c r="E14" s="47" t="s">
        <v>100</v>
      </c>
      <c r="F14" s="61">
        <f>SUM(F13)</f>
        <v>0</v>
      </c>
      <c r="G14" s="91">
        <f t="shared" ref="G14:J14" si="0">SUM(G13)</f>
        <v>5000000</v>
      </c>
      <c r="H14" s="91">
        <f t="shared" si="0"/>
        <v>5000000</v>
      </c>
      <c r="I14" s="91">
        <f t="shared" si="0"/>
        <v>5000000</v>
      </c>
      <c r="J14" s="91">
        <f t="shared" si="0"/>
        <v>5000000</v>
      </c>
      <c r="K14" s="49" t="s">
        <v>100</v>
      </c>
      <c r="L14" s="49" t="s">
        <v>100</v>
      </c>
      <c r="M14" s="50" t="s">
        <v>100</v>
      </c>
    </row>
    <row r="16" spans="1:14" ht="28.5" customHeight="1" x14ac:dyDescent="0.3">
      <c r="G16" s="1">
        <v>119</v>
      </c>
    </row>
  </sheetData>
  <mergeCells count="18">
    <mergeCell ref="A5:M5"/>
    <mergeCell ref="A1:N1"/>
    <mergeCell ref="A2:N2"/>
    <mergeCell ref="A3:N3"/>
    <mergeCell ref="A4:N4"/>
    <mergeCell ref="M11:M12"/>
    <mergeCell ref="F11:J11"/>
    <mergeCell ref="A14:B14"/>
    <mergeCell ref="A7:M7"/>
    <mergeCell ref="A6:M6"/>
    <mergeCell ref="A13:B13"/>
    <mergeCell ref="A8:M8"/>
    <mergeCell ref="A11:B12"/>
    <mergeCell ref="C11:C12"/>
    <mergeCell ref="D11:D12"/>
    <mergeCell ref="E11:E12"/>
    <mergeCell ref="K11:K12"/>
    <mergeCell ref="L11:L12"/>
  </mergeCells>
  <pageMargins left="0.35433070866141736" right="0.15748031496062992" top="0.24" bottom="0.28999999999999998" header="0.17" footer="0.17"/>
  <pageSetup paperSize="9" scale="87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  <pageSetup orientation="portrait" horizontalDpi="0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"/>
  <sheetViews>
    <sheetView topLeftCell="A52" workbookViewId="0"/>
  </sheetViews>
  <sheetFormatPr defaultRowHeight="14.25" x14ac:dyDescent="0.2"/>
  <sheetData/>
  <pageMargins left="0.7" right="0.7" top="0.75" bottom="0.75" header="0.3" footer="0.3"/>
  <pageSetup orientation="portrait" horizontalDpi="0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31</vt:i4>
      </vt:variant>
      <vt:variant>
        <vt:lpstr>ช่วงที่มีชื่อ</vt:lpstr>
      </vt:variant>
      <vt:variant>
        <vt:i4>2</vt:i4>
      </vt:variant>
    </vt:vector>
  </HeadingPairs>
  <TitlesOfParts>
    <vt:vector size="33" baseType="lpstr">
      <vt:lpstr>ย1อุตสาหกรรมโยธา</vt:lpstr>
      <vt:lpstr>ย.1แผนเคหะและชุมชน </vt:lpstr>
      <vt:lpstr>ย.2 สร้างความเข้มแข็งของชุมชน</vt:lpstr>
      <vt:lpstr>ย.3 แผนงานเกษตร</vt:lpstr>
      <vt:lpstr>ย.4 การศาสนาฯ</vt:lpstr>
      <vt:lpstr>ย.4 การศึกษา</vt:lpstr>
      <vt:lpstr>ย.4 สาธารณสุข</vt:lpstr>
      <vt:lpstr>ย.4สร้างความเข้มแข็ง</vt:lpstr>
      <vt:lpstr>ย.4 งบกลาง</vt:lpstr>
      <vt:lpstr>ย.5 เกษตร</vt:lpstr>
      <vt:lpstr>ย.5 อุตสาหกรรมและการโยธา</vt:lpstr>
      <vt:lpstr>ย.5สร้างความเข้มแข็งของชุมชน</vt:lpstr>
      <vt:lpstr>ย.6 สร้างความเข้มแข็ง</vt:lpstr>
      <vt:lpstr>ย.6บริหารงานทั่วไป</vt:lpstr>
      <vt:lpstr>ย.6อุตสาหกรรมและการโยธา</vt:lpstr>
      <vt:lpstr>ย.6 เคหะและชุมชน</vt:lpstr>
      <vt:lpstr>ย.6การศาสนา</vt:lpstr>
      <vt:lpstr>ย.7 แผนการศึกษา</vt:lpstr>
      <vt:lpstr>ย.7 ศาสนาและวัฒนธรรม</vt:lpstr>
      <vt:lpstr>ย.7 แผนสร้างความเข้มแข็ง</vt:lpstr>
      <vt:lpstr>ย.7 สาธารณสุข </vt:lpstr>
      <vt:lpstr>ย.7 การรักษาความสงบ</vt:lpstr>
      <vt:lpstr>ย.7 งบกลาง</vt:lpstr>
      <vt:lpstr>ย.7 บริหารงานทั่วไป</vt:lpstr>
      <vt:lpstr>ย02.1อุตสาหกรรม</vt:lpstr>
      <vt:lpstr>ย02.1แผนงานเคหะและขุมขนย4</vt:lpstr>
      <vt:lpstr>ย02.1การเกษตร</vt:lpstr>
      <vt:lpstr>ย.02.1การศาสนา</vt:lpstr>
      <vt:lpstr>Sheet1</vt:lpstr>
      <vt:lpstr>Sheet2</vt:lpstr>
      <vt:lpstr>Sheet3</vt:lpstr>
      <vt:lpstr>'ย.4 งบกลาง'!Print_Area</vt:lpstr>
      <vt:lpstr>'ย.4 สาธารณสุข'!Print_Area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ACER</cp:lastModifiedBy>
  <cp:lastPrinted>2022-10-31T06:58:55Z</cp:lastPrinted>
  <dcterms:created xsi:type="dcterms:W3CDTF">2016-09-21T07:56:12Z</dcterms:created>
  <dcterms:modified xsi:type="dcterms:W3CDTF">2022-10-31T06:59:19Z</dcterms:modified>
</cp:coreProperties>
</file>